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24226"/>
  <mc:AlternateContent xmlns:mc="http://schemas.openxmlformats.org/markup-compatibility/2006">
    <mc:Choice Requires="x15">
      <x15ac:absPath xmlns:x15ac="http://schemas.microsoft.com/office/spreadsheetml/2010/11/ac" url="E:\Orogen and crustal growth Isotopic mapping 同位素填图刻画造山带与地壳生长20200619\"/>
    </mc:Choice>
  </mc:AlternateContent>
  <xr:revisionPtr revIDLastSave="0" documentId="13_ncr:1_{36AFEDA0-FADB-475A-9FB0-176DE87082AB}" xr6:coauthVersionLast="47" xr6:coauthVersionMax="47" xr10:uidLastSave="{00000000-0000-0000-0000-000000000000}"/>
  <bookViews>
    <workbookView xWindow="-90" yWindow="-90" windowWidth="19380" windowHeight="10445" tabRatio="786" xr2:uid="{00000000-000D-0000-FFFF-FFFF00000000}"/>
  </bookViews>
  <sheets>
    <sheet name="Submited 20220416" sheetId="5" r:id="rId1"/>
  </sheets>
  <calcPr calcId="191029" calcOnSave="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V591" i="5" l="1"/>
  <c r="V588" i="5" l="1"/>
  <c r="Q588" i="5"/>
  <c r="P588" i="5"/>
  <c r="V587" i="5"/>
  <c r="Q587" i="5"/>
  <c r="P587" i="5"/>
  <c r="V586" i="5"/>
  <c r="Q586" i="5"/>
  <c r="P586" i="5"/>
  <c r="V585" i="5"/>
  <c r="Q585" i="5"/>
  <c r="P585" i="5"/>
  <c r="V492" i="5"/>
  <c r="Q492" i="5"/>
  <c r="P492" i="5"/>
  <c r="V491" i="5"/>
  <c r="Q491" i="5"/>
  <c r="P491" i="5"/>
  <c r="V145" i="5"/>
  <c r="Q145" i="5"/>
  <c r="P145" i="5"/>
  <c r="V584" i="5"/>
  <c r="Q584" i="5"/>
  <c r="P584" i="5"/>
  <c r="V583" i="5"/>
  <c r="Q583" i="5"/>
  <c r="P583" i="5"/>
  <c r="V839" i="5"/>
  <c r="Q839" i="5"/>
  <c r="P839" i="5"/>
  <c r="V527" i="5"/>
  <c r="Q527" i="5"/>
  <c r="P527" i="5"/>
  <c r="V526" i="5"/>
  <c r="Q526" i="5"/>
  <c r="P526" i="5"/>
  <c r="V822" i="5"/>
  <c r="Q822" i="5"/>
  <c r="P822" i="5"/>
  <c r="V736" i="5"/>
  <c r="Q736" i="5"/>
  <c r="P736" i="5"/>
  <c r="V735" i="5"/>
  <c r="Q735" i="5"/>
  <c r="P735" i="5"/>
  <c r="V525" i="5"/>
  <c r="Q525" i="5"/>
  <c r="P525" i="5"/>
  <c r="V524" i="5"/>
  <c r="Q524" i="5"/>
  <c r="P524" i="5"/>
  <c r="V523" i="5"/>
  <c r="Q523" i="5"/>
  <c r="P523" i="5"/>
  <c r="V522" i="5"/>
  <c r="Q522" i="5"/>
  <c r="P522" i="5"/>
  <c r="V521" i="5"/>
  <c r="Q521" i="5"/>
  <c r="P521" i="5"/>
  <c r="V821" i="5"/>
  <c r="Q821" i="5"/>
  <c r="P821" i="5"/>
  <c r="V514" i="5"/>
  <c r="Q514" i="5"/>
  <c r="P514" i="5"/>
  <c r="V680" i="5"/>
  <c r="Q680" i="5"/>
  <c r="P680" i="5"/>
  <c r="V679" i="5"/>
  <c r="Q679" i="5"/>
  <c r="P679" i="5"/>
  <c r="V678" i="5"/>
  <c r="Q678" i="5"/>
  <c r="P678" i="5"/>
  <c r="V677" i="5"/>
  <c r="Q677" i="5"/>
  <c r="P677" i="5"/>
  <c r="V513" i="5"/>
  <c r="Q513" i="5"/>
  <c r="P513" i="5"/>
  <c r="V512" i="5"/>
  <c r="Q512" i="5"/>
  <c r="P512" i="5"/>
  <c r="V511" i="5"/>
  <c r="Q511" i="5"/>
  <c r="P511" i="5"/>
  <c r="V820" i="5"/>
  <c r="Q820" i="5"/>
  <c r="P820" i="5"/>
  <c r="V819" i="5"/>
  <c r="Q819" i="5"/>
  <c r="P819" i="5"/>
  <c r="V510" i="5"/>
  <c r="Q510" i="5"/>
  <c r="P510" i="5"/>
  <c r="V818" i="5"/>
  <c r="Q818" i="5"/>
  <c r="P818" i="5"/>
  <c r="V817" i="5"/>
  <c r="Q817" i="5"/>
  <c r="P817" i="5"/>
  <c r="V520" i="5"/>
  <c r="Q520" i="5"/>
  <c r="P520" i="5"/>
  <c r="V509" i="5"/>
  <c r="Q509" i="5"/>
  <c r="P509" i="5"/>
  <c r="V519" i="5"/>
  <c r="Q519" i="5"/>
  <c r="P519" i="5"/>
  <c r="V498" i="5"/>
  <c r="Q498" i="5"/>
  <c r="P498" i="5"/>
  <c r="V497" i="5"/>
  <c r="Q497" i="5"/>
  <c r="P497" i="5"/>
  <c r="V496" i="5"/>
  <c r="Q496" i="5"/>
  <c r="P496" i="5"/>
  <c r="V495" i="5"/>
  <c r="Q495" i="5"/>
  <c r="P495" i="5"/>
  <c r="V494" i="5"/>
  <c r="Q494" i="5"/>
  <c r="P494" i="5"/>
  <c r="V493" i="5"/>
  <c r="Q493" i="5"/>
  <c r="P493" i="5"/>
  <c r="V816" i="5"/>
  <c r="Q816" i="5"/>
  <c r="P816" i="5"/>
  <c r="V815" i="5"/>
  <c r="Q815" i="5"/>
  <c r="P815" i="5"/>
  <c r="V814" i="5"/>
  <c r="Q814" i="5"/>
  <c r="P814" i="5"/>
  <c r="V508" i="5"/>
  <c r="Q508" i="5"/>
  <c r="P508" i="5"/>
  <c r="V617" i="5"/>
  <c r="Q617" i="5"/>
  <c r="P617" i="5"/>
  <c r="V616" i="5"/>
  <c r="Q616" i="5"/>
  <c r="P616" i="5"/>
  <c r="V615" i="5"/>
  <c r="Q615" i="5"/>
  <c r="P615" i="5"/>
  <c r="V614" i="5"/>
  <c r="Q614" i="5"/>
  <c r="P614" i="5"/>
  <c r="V613" i="5"/>
  <c r="Q613" i="5"/>
  <c r="P613" i="5"/>
  <c r="V612" i="5"/>
  <c r="Q612" i="5"/>
  <c r="P612" i="5"/>
  <c r="V611" i="5"/>
  <c r="Q611" i="5"/>
  <c r="P611" i="5"/>
  <c r="V610" i="5"/>
  <c r="Q610" i="5"/>
  <c r="P610" i="5"/>
  <c r="V609" i="5"/>
  <c r="Q609" i="5"/>
  <c r="P609" i="5"/>
  <c r="V608" i="5"/>
  <c r="Q608" i="5"/>
  <c r="P608" i="5"/>
  <c r="V607" i="5"/>
  <c r="Q607" i="5"/>
  <c r="P607" i="5"/>
  <c r="V606" i="5"/>
  <c r="Q606" i="5"/>
  <c r="P606" i="5"/>
  <c r="V605" i="5"/>
  <c r="Q605" i="5"/>
  <c r="P605" i="5"/>
  <c r="V113" i="5"/>
  <c r="Q113" i="5"/>
  <c r="P113" i="5"/>
  <c r="V112" i="5"/>
  <c r="Q112" i="5"/>
  <c r="P112" i="5"/>
  <c r="V111" i="5"/>
  <c r="Q111" i="5"/>
  <c r="P111" i="5"/>
  <c r="V507" i="5"/>
  <c r="Q507" i="5"/>
  <c r="P507" i="5"/>
  <c r="V506" i="5"/>
  <c r="Q506" i="5"/>
  <c r="P506" i="5"/>
  <c r="V245" i="5"/>
  <c r="Q245" i="5"/>
  <c r="P245" i="5"/>
  <c r="V244" i="5"/>
  <c r="Q244" i="5"/>
  <c r="P244" i="5"/>
  <c r="V243" i="5"/>
  <c r="Q243" i="5"/>
  <c r="P243" i="5"/>
  <c r="V242" i="5"/>
  <c r="Q242" i="5"/>
  <c r="P242" i="5"/>
  <c r="V241" i="5"/>
  <c r="Q241" i="5"/>
  <c r="P241" i="5"/>
  <c r="V240" i="5"/>
  <c r="Q240" i="5"/>
  <c r="P240" i="5"/>
  <c r="V239" i="5"/>
  <c r="Q239" i="5"/>
  <c r="P239" i="5"/>
  <c r="V238" i="5"/>
  <c r="Q238" i="5"/>
  <c r="P238" i="5"/>
  <c r="V237" i="5"/>
  <c r="Q237" i="5"/>
  <c r="P237" i="5"/>
  <c r="V236" i="5"/>
  <c r="Q236" i="5"/>
  <c r="P236" i="5"/>
  <c r="V838" i="5"/>
  <c r="Q838" i="5"/>
  <c r="P838" i="5"/>
  <c r="V837" i="5"/>
  <c r="Q837" i="5"/>
  <c r="P837" i="5"/>
  <c r="V836" i="5"/>
  <c r="Q836" i="5"/>
  <c r="P836" i="5"/>
  <c r="V813" i="5"/>
  <c r="Q813" i="5"/>
  <c r="P813" i="5"/>
  <c r="V812" i="5"/>
  <c r="Q812" i="5"/>
  <c r="P812" i="5"/>
  <c r="V518" i="5"/>
  <c r="Q518" i="5"/>
  <c r="P518" i="5"/>
  <c r="V505" i="5"/>
  <c r="Q505" i="5"/>
  <c r="P505" i="5"/>
  <c r="V811" i="5"/>
  <c r="Q811" i="5"/>
  <c r="P811" i="5"/>
  <c r="V504" i="5"/>
  <c r="Q504" i="5"/>
  <c r="P504" i="5"/>
  <c r="V503" i="5"/>
  <c r="Q503" i="5"/>
  <c r="P503" i="5"/>
  <c r="V502" i="5"/>
  <c r="Q502" i="5"/>
  <c r="P502" i="5"/>
  <c r="V501" i="5"/>
  <c r="Q501" i="5"/>
  <c r="P501" i="5"/>
  <c r="V500" i="5"/>
  <c r="Q500" i="5"/>
  <c r="P500" i="5"/>
  <c r="V810" i="5"/>
  <c r="Q810" i="5"/>
  <c r="P810" i="5"/>
  <c r="V809" i="5"/>
  <c r="Q809" i="5"/>
  <c r="P809" i="5"/>
  <c r="V808" i="5"/>
  <c r="Q808" i="5"/>
  <c r="P808" i="5"/>
  <c r="V499" i="5"/>
  <c r="Q499" i="5"/>
  <c r="P499" i="5"/>
  <c r="V517" i="5"/>
  <c r="Q517" i="5"/>
  <c r="P517" i="5"/>
  <c r="V536" i="5"/>
  <c r="Q536" i="5"/>
  <c r="P536" i="5"/>
  <c r="V535" i="5"/>
  <c r="Q535" i="5"/>
  <c r="P535" i="5"/>
  <c r="V534" i="5"/>
  <c r="Q534" i="5"/>
  <c r="P534" i="5"/>
  <c r="V533" i="5"/>
  <c r="Q533" i="5"/>
  <c r="P533" i="5"/>
  <c r="V532" i="5"/>
  <c r="Q532" i="5"/>
  <c r="P532" i="5"/>
  <c r="V531" i="5"/>
  <c r="Q531" i="5"/>
  <c r="P531" i="5"/>
  <c r="V530" i="5"/>
  <c r="Q530" i="5"/>
  <c r="P530" i="5"/>
  <c r="V529" i="5"/>
  <c r="Q529" i="5"/>
  <c r="P529" i="5"/>
  <c r="V676" i="5"/>
  <c r="Q676" i="5"/>
  <c r="P676" i="5"/>
  <c r="V675" i="5"/>
  <c r="Q675" i="5"/>
  <c r="P675" i="5"/>
  <c r="V707" i="5"/>
  <c r="Q707" i="5"/>
  <c r="P707" i="5"/>
  <c r="V879" i="5"/>
  <c r="Q879" i="5"/>
  <c r="P879" i="5"/>
  <c r="V706" i="5"/>
  <c r="Q706" i="5"/>
  <c r="P706" i="5"/>
  <c r="V882" i="5"/>
  <c r="Q882" i="5"/>
  <c r="P882" i="5"/>
  <c r="V881" i="5"/>
  <c r="Q881" i="5"/>
  <c r="P881" i="5"/>
  <c r="V880" i="5"/>
  <c r="Q880" i="5"/>
  <c r="P880" i="5"/>
  <c r="V904" i="5"/>
  <c r="Q904" i="5"/>
  <c r="P904" i="5"/>
  <c r="V903" i="5"/>
  <c r="Q903" i="5"/>
  <c r="P903" i="5"/>
  <c r="V902" i="5"/>
  <c r="Q902" i="5"/>
  <c r="P902" i="5"/>
  <c r="V901" i="5"/>
  <c r="Q901" i="5"/>
  <c r="P901" i="5"/>
  <c r="V734" i="5"/>
  <c r="Q734" i="5"/>
  <c r="P734" i="5"/>
  <c r="V733" i="5"/>
  <c r="Q733" i="5"/>
  <c r="P733" i="5"/>
  <c r="V732" i="5"/>
  <c r="Q732" i="5"/>
  <c r="P732" i="5"/>
  <c r="V619" i="5"/>
  <c r="Q619" i="5"/>
  <c r="P619" i="5"/>
  <c r="V618" i="5"/>
  <c r="Q618" i="5"/>
  <c r="P618" i="5"/>
  <c r="V715" i="5"/>
  <c r="Q715" i="5"/>
  <c r="P715" i="5"/>
  <c r="V714" i="5"/>
  <c r="Q714" i="5"/>
  <c r="P714" i="5"/>
  <c r="V713" i="5"/>
  <c r="Q713" i="5"/>
  <c r="P713" i="5"/>
  <c r="V712" i="5"/>
  <c r="Q712" i="5"/>
  <c r="P712" i="5"/>
  <c r="V711" i="5"/>
  <c r="Q711" i="5"/>
  <c r="P711" i="5"/>
  <c r="V833" i="5"/>
  <c r="Q833" i="5"/>
  <c r="P833" i="5"/>
  <c r="V731" i="5"/>
  <c r="Q731" i="5"/>
  <c r="P731" i="5"/>
  <c r="V730" i="5"/>
  <c r="Q730" i="5"/>
  <c r="P730" i="5"/>
  <c r="V729" i="5"/>
  <c r="Q729" i="5"/>
  <c r="P729" i="5"/>
  <c r="V728" i="5"/>
  <c r="Q728" i="5"/>
  <c r="P728" i="5"/>
  <c r="V727" i="5"/>
  <c r="Q727" i="5"/>
  <c r="P727" i="5"/>
  <c r="V726" i="5"/>
  <c r="Q726" i="5"/>
  <c r="P726" i="5"/>
  <c r="V725" i="5"/>
  <c r="Q725" i="5"/>
  <c r="P725" i="5"/>
  <c r="V724" i="5"/>
  <c r="Q724" i="5"/>
  <c r="P724" i="5"/>
  <c r="V723" i="5"/>
  <c r="Q723" i="5"/>
  <c r="P723" i="5"/>
  <c r="V722" i="5"/>
  <c r="Q722" i="5"/>
  <c r="P722" i="5"/>
  <c r="V721" i="5"/>
  <c r="Q721" i="5"/>
  <c r="P721" i="5"/>
  <c r="V720" i="5"/>
  <c r="Q720" i="5"/>
  <c r="P720" i="5"/>
  <c r="V719" i="5"/>
  <c r="Q719" i="5"/>
  <c r="P719" i="5"/>
  <c r="V718" i="5"/>
  <c r="Q718" i="5"/>
  <c r="P718" i="5"/>
  <c r="V717" i="5"/>
  <c r="Q717" i="5"/>
  <c r="P717" i="5"/>
  <c r="V716" i="5"/>
  <c r="Q716" i="5"/>
  <c r="P716" i="5"/>
  <c r="V794" i="5"/>
  <c r="Q794" i="5"/>
  <c r="P794" i="5"/>
  <c r="V793" i="5"/>
  <c r="Q793" i="5"/>
  <c r="P793" i="5"/>
  <c r="V792" i="5"/>
  <c r="Q792" i="5"/>
  <c r="P792" i="5"/>
  <c r="V791" i="5"/>
  <c r="Q791" i="5"/>
  <c r="P791" i="5"/>
  <c r="V710" i="5"/>
  <c r="Q710" i="5"/>
  <c r="P710" i="5"/>
  <c r="V709" i="5"/>
  <c r="Q709" i="5"/>
  <c r="P709" i="5"/>
  <c r="V110" i="5"/>
  <c r="Q110" i="5"/>
  <c r="P110" i="5"/>
  <c r="V109" i="5"/>
  <c r="Q109" i="5"/>
  <c r="P109" i="5"/>
  <c r="V878" i="5"/>
  <c r="Q878" i="5"/>
  <c r="P878" i="5"/>
  <c r="V877" i="5"/>
  <c r="Q877" i="5"/>
  <c r="P877" i="5"/>
  <c r="V876" i="5"/>
  <c r="Q876" i="5"/>
  <c r="P876" i="5"/>
  <c r="V909" i="5"/>
  <c r="Q909" i="5"/>
  <c r="P909" i="5"/>
  <c r="V604" i="5"/>
  <c r="Q604" i="5"/>
  <c r="P604" i="5"/>
  <c r="V873" i="5"/>
  <c r="Q873" i="5"/>
  <c r="P873" i="5"/>
  <c r="V872" i="5"/>
  <c r="Q872" i="5"/>
  <c r="P872" i="5"/>
  <c r="V871" i="5"/>
  <c r="Q871" i="5"/>
  <c r="P871" i="5"/>
  <c r="V235" i="5"/>
  <c r="Q235" i="5"/>
  <c r="P235" i="5"/>
  <c r="V832" i="5"/>
  <c r="Q832" i="5"/>
  <c r="P832" i="5"/>
  <c r="V875" i="5"/>
  <c r="Q875" i="5"/>
  <c r="P875" i="5"/>
  <c r="V234" i="5"/>
  <c r="Q234" i="5"/>
  <c r="P234" i="5"/>
  <c r="V874" i="5"/>
  <c r="Q874" i="5"/>
  <c r="P874" i="5"/>
  <c r="V831" i="5"/>
  <c r="Q831" i="5"/>
  <c r="P831" i="5"/>
  <c r="V233" i="5"/>
  <c r="Q233" i="5"/>
  <c r="P233" i="5"/>
  <c r="V232" i="5"/>
  <c r="Q232" i="5"/>
  <c r="P232" i="5"/>
  <c r="V231" i="5"/>
  <c r="Q231" i="5"/>
  <c r="P231" i="5"/>
  <c r="V230" i="5"/>
  <c r="Q230" i="5"/>
  <c r="P230" i="5"/>
  <c r="V229" i="5"/>
  <c r="Q229" i="5"/>
  <c r="P229" i="5"/>
  <c r="V228" i="5"/>
  <c r="Q228" i="5"/>
  <c r="P228" i="5"/>
  <c r="V227" i="5"/>
  <c r="Q227" i="5"/>
  <c r="P227" i="5"/>
  <c r="V226" i="5"/>
  <c r="Q226" i="5"/>
  <c r="P226" i="5"/>
  <c r="V225" i="5"/>
  <c r="Q225" i="5"/>
  <c r="P225" i="5"/>
  <c r="V835" i="5"/>
  <c r="Q835" i="5"/>
  <c r="P835" i="5"/>
  <c r="V688" i="5"/>
  <c r="Q688" i="5"/>
  <c r="P688" i="5"/>
  <c r="Q603" i="5"/>
  <c r="Q602" i="5"/>
  <c r="Q601" i="5"/>
  <c r="Q600" i="5"/>
  <c r="Q599" i="5"/>
  <c r="V687" i="5"/>
  <c r="Q687" i="5"/>
  <c r="P687" i="5"/>
  <c r="V686" i="5"/>
  <c r="Q686" i="5"/>
  <c r="P686" i="5"/>
  <c r="V685" i="5"/>
  <c r="Q685" i="5"/>
  <c r="P685" i="5"/>
  <c r="V560" i="5"/>
  <c r="Q560" i="5"/>
  <c r="P560" i="5"/>
  <c r="V559" i="5"/>
  <c r="Q559" i="5"/>
  <c r="P559" i="5"/>
  <c r="V259" i="5"/>
  <c r="Q259" i="5"/>
  <c r="P259" i="5"/>
  <c r="V258" i="5"/>
  <c r="Q258" i="5"/>
  <c r="P258" i="5"/>
  <c r="V257" i="5"/>
  <c r="Q257" i="5"/>
  <c r="P257" i="5"/>
  <c r="V256" i="5"/>
  <c r="Q256" i="5"/>
  <c r="P256" i="5"/>
  <c r="V255" i="5"/>
  <c r="Q255" i="5"/>
  <c r="P255" i="5"/>
  <c r="V254" i="5"/>
  <c r="Q254" i="5"/>
  <c r="P254" i="5"/>
  <c r="V253" i="5"/>
  <c r="Q253" i="5"/>
  <c r="P253" i="5"/>
  <c r="V252" i="5"/>
  <c r="Q252" i="5"/>
  <c r="P252" i="5"/>
  <c r="V251" i="5"/>
  <c r="Q251" i="5"/>
  <c r="P251" i="5"/>
  <c r="V250" i="5"/>
  <c r="Q250" i="5"/>
  <c r="P250" i="5"/>
  <c r="V249" i="5"/>
  <c r="Q249" i="5"/>
  <c r="P249" i="5"/>
  <c r="V248" i="5"/>
  <c r="Q248" i="5"/>
  <c r="P248" i="5"/>
  <c r="V247" i="5"/>
  <c r="Q247" i="5"/>
  <c r="P247" i="5"/>
  <c r="V246" i="5"/>
  <c r="Q246" i="5"/>
  <c r="P246" i="5"/>
  <c r="V900" i="5"/>
  <c r="Q900" i="5"/>
  <c r="P900" i="5"/>
  <c r="V899" i="5"/>
  <c r="Q899" i="5"/>
  <c r="P899" i="5"/>
  <c r="V898" i="5"/>
  <c r="Q898" i="5"/>
  <c r="P898" i="5"/>
  <c r="V897" i="5"/>
  <c r="Q897" i="5"/>
  <c r="P897" i="5"/>
  <c r="V896" i="5"/>
  <c r="Q896" i="5"/>
  <c r="P896" i="5"/>
  <c r="V895" i="5"/>
  <c r="Q895" i="5"/>
  <c r="P895" i="5"/>
  <c r="V894" i="5"/>
  <c r="Q894" i="5"/>
  <c r="P894" i="5"/>
  <c r="V893" i="5"/>
  <c r="Q893" i="5"/>
  <c r="P893" i="5"/>
  <c r="V892" i="5"/>
  <c r="Q892" i="5"/>
  <c r="P892" i="5"/>
  <c r="V891" i="5"/>
  <c r="Q891" i="5"/>
  <c r="P891" i="5"/>
  <c r="V890" i="5"/>
  <c r="Q890" i="5"/>
  <c r="P890" i="5"/>
  <c r="V889" i="5"/>
  <c r="Q889" i="5"/>
  <c r="P889" i="5"/>
  <c r="V888" i="5"/>
  <c r="Q888" i="5"/>
  <c r="P888" i="5"/>
  <c r="V887" i="5"/>
  <c r="Q887" i="5"/>
  <c r="P887" i="5"/>
  <c r="V886" i="5"/>
  <c r="Q886" i="5"/>
  <c r="P886" i="5"/>
  <c r="V885" i="5"/>
  <c r="Q885" i="5"/>
  <c r="P885" i="5"/>
  <c r="V884" i="5"/>
  <c r="Q884" i="5"/>
  <c r="P884" i="5"/>
  <c r="V883" i="5"/>
  <c r="Q883" i="5"/>
  <c r="P883" i="5"/>
  <c r="V684" i="5"/>
  <c r="Q684" i="5"/>
  <c r="P684" i="5"/>
  <c r="V350" i="5"/>
  <c r="Q350" i="5"/>
  <c r="P350" i="5"/>
  <c r="V349" i="5"/>
  <c r="Q349" i="5"/>
  <c r="P349" i="5"/>
  <c r="V348" i="5"/>
  <c r="Q348" i="5"/>
  <c r="P348" i="5"/>
  <c r="V347" i="5"/>
  <c r="Q347" i="5"/>
  <c r="P347" i="5"/>
  <c r="V346" i="5"/>
  <c r="Q346" i="5"/>
  <c r="P346" i="5"/>
  <c r="V345" i="5"/>
  <c r="Q345" i="5"/>
  <c r="P345" i="5"/>
  <c r="V683" i="5"/>
  <c r="Q683" i="5"/>
  <c r="P683" i="5"/>
  <c r="V385" i="5"/>
  <c r="Q385" i="5"/>
  <c r="P385" i="5"/>
  <c r="V224" i="5"/>
  <c r="Q224" i="5"/>
  <c r="P224" i="5"/>
  <c r="V223" i="5"/>
  <c r="Q223" i="5"/>
  <c r="P223" i="5"/>
  <c r="V222" i="5"/>
  <c r="Q222" i="5"/>
  <c r="P222" i="5"/>
  <c r="V221" i="5"/>
  <c r="Q221" i="5"/>
  <c r="P221" i="5"/>
  <c r="V220" i="5"/>
  <c r="Q220" i="5"/>
  <c r="P220" i="5"/>
  <c r="V219" i="5"/>
  <c r="Q219" i="5"/>
  <c r="P219" i="5"/>
  <c r="V218" i="5"/>
  <c r="Q218" i="5"/>
  <c r="P218" i="5"/>
  <c r="V217" i="5"/>
  <c r="Q217" i="5"/>
  <c r="P217" i="5"/>
  <c r="V216" i="5"/>
  <c r="Q216" i="5"/>
  <c r="P216" i="5"/>
  <c r="V215" i="5"/>
  <c r="Q215" i="5"/>
  <c r="P215" i="5"/>
  <c r="V214" i="5"/>
  <c r="Q214" i="5"/>
  <c r="P214" i="5"/>
  <c r="V213" i="5"/>
  <c r="Q213" i="5"/>
  <c r="P213" i="5"/>
  <c r="V212" i="5"/>
  <c r="Q212" i="5"/>
  <c r="P212" i="5"/>
  <c r="V830" i="5"/>
  <c r="Q830" i="5"/>
  <c r="P830" i="5"/>
  <c r="V829" i="5"/>
  <c r="Q829" i="5"/>
  <c r="P829" i="5"/>
  <c r="V828" i="5"/>
  <c r="Q828" i="5"/>
  <c r="P828" i="5"/>
  <c r="V827" i="5"/>
  <c r="Q827" i="5"/>
  <c r="P827" i="5"/>
  <c r="V826" i="5"/>
  <c r="Q826" i="5"/>
  <c r="P826" i="5"/>
  <c r="V825" i="5"/>
  <c r="Q825" i="5"/>
  <c r="P825" i="5"/>
  <c r="V682" i="5"/>
  <c r="Q682" i="5"/>
  <c r="P682" i="5"/>
  <c r="V681" i="5"/>
  <c r="Q681" i="5"/>
  <c r="P681" i="5"/>
  <c r="V344" i="5"/>
  <c r="Q344" i="5"/>
  <c r="P344" i="5"/>
  <c r="V343" i="5"/>
  <c r="Q343" i="5"/>
  <c r="P343" i="5"/>
  <c r="V211" i="5"/>
  <c r="Q211" i="5"/>
  <c r="P211" i="5"/>
  <c r="V210" i="5"/>
  <c r="Q210" i="5"/>
  <c r="P210" i="5"/>
  <c r="V674" i="5"/>
  <c r="Q674" i="5"/>
  <c r="P674" i="5"/>
  <c r="V558" i="5"/>
  <c r="Q558" i="5"/>
  <c r="P558" i="5"/>
  <c r="V557" i="5"/>
  <c r="Q557" i="5"/>
  <c r="P557" i="5"/>
  <c r="V556" i="5"/>
  <c r="Q556" i="5"/>
  <c r="P556" i="5"/>
  <c r="V555" i="5"/>
  <c r="Q555" i="5"/>
  <c r="P555" i="5"/>
  <c r="V554" i="5"/>
  <c r="Q554" i="5"/>
  <c r="P554" i="5"/>
  <c r="V553" i="5"/>
  <c r="Q553" i="5"/>
  <c r="P553" i="5"/>
  <c r="V552" i="5"/>
  <c r="Q552" i="5"/>
  <c r="P552" i="5"/>
  <c r="V551" i="5"/>
  <c r="Q551" i="5"/>
  <c r="P551" i="5"/>
  <c r="V550" i="5"/>
  <c r="Q550" i="5"/>
  <c r="P550" i="5"/>
  <c r="V549" i="5"/>
  <c r="Q549" i="5"/>
  <c r="P549" i="5"/>
  <c r="V548" i="5"/>
  <c r="Q548" i="5"/>
  <c r="P548" i="5"/>
  <c r="V547" i="5"/>
  <c r="Q547" i="5"/>
  <c r="P547" i="5"/>
  <c r="V151" i="5"/>
  <c r="Q151" i="5"/>
  <c r="P151" i="5"/>
  <c r="V150" i="5"/>
  <c r="Q150" i="5"/>
  <c r="P150" i="5"/>
  <c r="V546" i="5"/>
  <c r="Q546" i="5"/>
  <c r="P546" i="5"/>
  <c r="V545" i="5"/>
  <c r="Q545" i="5"/>
  <c r="P545" i="5"/>
  <c r="V544" i="5"/>
  <c r="Q544" i="5"/>
  <c r="P544" i="5"/>
  <c r="V543" i="5"/>
  <c r="Q543" i="5"/>
  <c r="P543" i="5"/>
  <c r="V542" i="5"/>
  <c r="Q542" i="5"/>
  <c r="P542" i="5"/>
  <c r="V541" i="5"/>
  <c r="Q541" i="5"/>
  <c r="P541" i="5"/>
  <c r="V540" i="5"/>
  <c r="Q540" i="5"/>
  <c r="P540" i="5"/>
  <c r="V539" i="5"/>
  <c r="Q539" i="5"/>
  <c r="P539" i="5"/>
  <c r="V538" i="5"/>
  <c r="Q538" i="5"/>
  <c r="P538" i="5"/>
  <c r="V537" i="5"/>
  <c r="Q537" i="5"/>
  <c r="P537" i="5"/>
  <c r="V33" i="5"/>
  <c r="Q33" i="5"/>
  <c r="P33" i="5"/>
  <c r="V32" i="5"/>
  <c r="Q32" i="5"/>
  <c r="P32" i="5"/>
  <c r="V31" i="5"/>
  <c r="Q31" i="5"/>
  <c r="P31" i="5"/>
  <c r="V30" i="5"/>
  <c r="Q30" i="5"/>
  <c r="P30" i="5"/>
  <c r="V29" i="5"/>
  <c r="Q29" i="5"/>
  <c r="P29" i="5"/>
  <c r="V28" i="5"/>
  <c r="Q28" i="5"/>
  <c r="P28" i="5"/>
  <c r="V27" i="5"/>
  <c r="Q27" i="5"/>
  <c r="P27" i="5"/>
  <c r="V26" i="5"/>
  <c r="Q26" i="5"/>
  <c r="P26" i="5"/>
  <c r="V25" i="5"/>
  <c r="Q25" i="5"/>
  <c r="P25" i="5"/>
  <c r="V24" i="5"/>
  <c r="Q24" i="5"/>
  <c r="P24" i="5"/>
  <c r="V824" i="5"/>
  <c r="Q824" i="5"/>
  <c r="P824" i="5"/>
  <c r="V673" i="5"/>
  <c r="Q673" i="5"/>
  <c r="P673" i="5"/>
  <c r="V672" i="5"/>
  <c r="Q672" i="5"/>
  <c r="P672" i="5"/>
  <c r="V149" i="5"/>
  <c r="Q149" i="5"/>
  <c r="P149" i="5"/>
  <c r="V823" i="5"/>
  <c r="Q823" i="5"/>
  <c r="P823" i="5"/>
  <c r="V148" i="5"/>
  <c r="Q148" i="5"/>
  <c r="P148" i="5"/>
  <c r="V671" i="5"/>
  <c r="Q671" i="5"/>
  <c r="P671" i="5"/>
  <c r="V670" i="5"/>
  <c r="Q670" i="5"/>
  <c r="P670" i="5"/>
  <c r="V669" i="5"/>
  <c r="Q669" i="5"/>
  <c r="P669" i="5"/>
  <c r="V668" i="5"/>
  <c r="Q668" i="5"/>
  <c r="P668" i="5"/>
  <c r="V667" i="5"/>
  <c r="Q667" i="5"/>
  <c r="P667" i="5"/>
  <c r="V666" i="5"/>
  <c r="Q666" i="5"/>
  <c r="P666" i="5"/>
  <c r="V665" i="5"/>
  <c r="Q665" i="5"/>
  <c r="P665" i="5"/>
  <c r="V664" i="5"/>
  <c r="Q664" i="5"/>
  <c r="P664" i="5"/>
  <c r="V834" i="5"/>
  <c r="Q834" i="5"/>
  <c r="P834" i="5"/>
  <c r="V147" i="5"/>
  <c r="Q147" i="5"/>
  <c r="P147" i="5"/>
  <c r="V146" i="5"/>
  <c r="Q146" i="5"/>
  <c r="P146" i="5"/>
  <c r="V23" i="5"/>
  <c r="Q23" i="5"/>
  <c r="P23" i="5"/>
  <c r="V22" i="5"/>
  <c r="Q22" i="5"/>
  <c r="P22" i="5"/>
  <c r="V21" i="5"/>
  <c r="Q21" i="5"/>
  <c r="P21" i="5"/>
  <c r="V20" i="5"/>
  <c r="Q20" i="5"/>
  <c r="P20" i="5"/>
  <c r="V340" i="5"/>
  <c r="Q340" i="5"/>
  <c r="P340" i="5"/>
  <c r="V339" i="5"/>
  <c r="Q339" i="5"/>
  <c r="P339" i="5"/>
  <c r="V338" i="5"/>
  <c r="Q338" i="5"/>
  <c r="P338" i="5"/>
  <c r="V337" i="5"/>
  <c r="Q337" i="5"/>
  <c r="P337" i="5"/>
  <c r="V336" i="5"/>
  <c r="Q336" i="5"/>
  <c r="P336" i="5"/>
  <c r="V335" i="5"/>
  <c r="Q335" i="5"/>
  <c r="P335" i="5"/>
  <c r="V334" i="5"/>
  <c r="Q334" i="5"/>
  <c r="P334" i="5"/>
  <c r="V333" i="5"/>
  <c r="Q333" i="5"/>
  <c r="P333" i="5"/>
  <c r="V332" i="5"/>
  <c r="Q332" i="5"/>
  <c r="P332" i="5"/>
  <c r="V331" i="5"/>
  <c r="Q331" i="5"/>
  <c r="P331" i="5"/>
  <c r="V330" i="5"/>
  <c r="Q330" i="5"/>
  <c r="P330" i="5"/>
  <c r="V329" i="5"/>
  <c r="Q329" i="5"/>
  <c r="P329" i="5"/>
  <c r="V19" i="5"/>
  <c r="Q19" i="5"/>
  <c r="P19" i="5"/>
  <c r="V144" i="5"/>
  <c r="Q144" i="5"/>
  <c r="P144" i="5"/>
  <c r="V143" i="5"/>
  <c r="Q143" i="5"/>
  <c r="P143" i="5"/>
  <c r="V142" i="5"/>
  <c r="Q142" i="5"/>
  <c r="P142" i="5"/>
  <c r="V84" i="5"/>
  <c r="Q84" i="5"/>
  <c r="P84" i="5"/>
  <c r="V83" i="5"/>
  <c r="Q83" i="5"/>
  <c r="P83" i="5"/>
  <c r="V82" i="5"/>
  <c r="Q82" i="5"/>
  <c r="P82" i="5"/>
  <c r="V81" i="5"/>
  <c r="Q81" i="5"/>
  <c r="P81" i="5"/>
  <c r="V80" i="5"/>
  <c r="Q80" i="5"/>
  <c r="P80" i="5"/>
  <c r="V79" i="5"/>
  <c r="Q79" i="5"/>
  <c r="P79" i="5"/>
  <c r="V78" i="5"/>
  <c r="Q78" i="5"/>
  <c r="P78" i="5"/>
  <c r="V77" i="5"/>
  <c r="Q77" i="5"/>
  <c r="P77" i="5"/>
  <c r="V76" i="5"/>
  <c r="Q76" i="5"/>
  <c r="P76" i="5"/>
  <c r="V75" i="5"/>
  <c r="Q75" i="5"/>
  <c r="P75" i="5"/>
  <c r="V74" i="5"/>
  <c r="Q74" i="5"/>
  <c r="P74" i="5"/>
  <c r="V73" i="5"/>
  <c r="Q73" i="5"/>
  <c r="P73" i="5"/>
  <c r="V72" i="5"/>
  <c r="Q72" i="5"/>
  <c r="P72" i="5"/>
  <c r="V141" i="5"/>
  <c r="Q141" i="5"/>
  <c r="P141" i="5"/>
  <c r="V140" i="5"/>
  <c r="Q140" i="5"/>
  <c r="P140" i="5"/>
  <c r="V139" i="5"/>
  <c r="Q139" i="5"/>
  <c r="P139" i="5"/>
  <c r="V138" i="5"/>
  <c r="Q138" i="5"/>
  <c r="P138" i="5"/>
  <c r="V137" i="5"/>
  <c r="Q137" i="5"/>
  <c r="P137" i="5"/>
  <c r="V136" i="5"/>
  <c r="Q136" i="5"/>
  <c r="P136" i="5"/>
  <c r="V135" i="5"/>
  <c r="Q135" i="5"/>
  <c r="P135" i="5"/>
  <c r="V134" i="5"/>
  <c r="Q134" i="5"/>
  <c r="P134" i="5"/>
  <c r="V133" i="5"/>
  <c r="Q133" i="5"/>
  <c r="P133" i="5"/>
  <c r="V132" i="5"/>
  <c r="Q132" i="5"/>
  <c r="P132" i="5"/>
  <c r="V342" i="5"/>
  <c r="Q342" i="5"/>
  <c r="P342" i="5"/>
  <c r="V131" i="5"/>
  <c r="Q131" i="5"/>
  <c r="P131" i="5"/>
  <c r="V582" i="5"/>
  <c r="Q582" i="5"/>
  <c r="P582" i="5"/>
  <c r="V581" i="5"/>
  <c r="Q581" i="5"/>
  <c r="P581" i="5"/>
  <c r="V663" i="5"/>
  <c r="Q663" i="5"/>
  <c r="P663" i="5"/>
  <c r="V71" i="5"/>
  <c r="Q71" i="5"/>
  <c r="P71" i="5"/>
  <c r="V70" i="5"/>
  <c r="Q70" i="5"/>
  <c r="P70" i="5"/>
  <c r="V178" i="5"/>
  <c r="Q178" i="5"/>
  <c r="P178" i="5"/>
  <c r="V177" i="5"/>
  <c r="Q177" i="5"/>
  <c r="P177" i="5"/>
  <c r="V309" i="5"/>
  <c r="Q309" i="5"/>
  <c r="P309" i="5"/>
  <c r="V456" i="5"/>
  <c r="Q456" i="5"/>
  <c r="P456" i="5"/>
  <c r="V455" i="5"/>
  <c r="Q455" i="5"/>
  <c r="P455" i="5"/>
  <c r="V454" i="5"/>
  <c r="Q454" i="5"/>
  <c r="P454" i="5"/>
  <c r="V453" i="5"/>
  <c r="Q453" i="5"/>
  <c r="P453" i="5"/>
  <c r="V452" i="5"/>
  <c r="Q452" i="5"/>
  <c r="P452" i="5"/>
  <c r="V451" i="5"/>
  <c r="Q451" i="5"/>
  <c r="P451" i="5"/>
  <c r="V450" i="5"/>
  <c r="Q450" i="5"/>
  <c r="P450" i="5"/>
  <c r="V449" i="5"/>
  <c r="Q449" i="5"/>
  <c r="P449" i="5"/>
  <c r="V448" i="5"/>
  <c r="Q448" i="5"/>
  <c r="P448" i="5"/>
  <c r="V447" i="5"/>
  <c r="Q447" i="5"/>
  <c r="P447" i="5"/>
  <c r="V446" i="5"/>
  <c r="Q446" i="5"/>
  <c r="P446" i="5"/>
  <c r="V445" i="5"/>
  <c r="Q445" i="5"/>
  <c r="P445" i="5"/>
  <c r="V444" i="5"/>
  <c r="Q444" i="5"/>
  <c r="P444" i="5"/>
  <c r="V580" i="5"/>
  <c r="Q580" i="5"/>
  <c r="P580" i="5"/>
  <c r="V579" i="5"/>
  <c r="Q579" i="5"/>
  <c r="P579" i="5"/>
  <c r="V341" i="5"/>
  <c r="Q341" i="5"/>
  <c r="P341" i="5"/>
  <c r="V305" i="5"/>
  <c r="Q305" i="5"/>
  <c r="P305" i="5"/>
  <c r="V304" i="5"/>
  <c r="Q304" i="5"/>
  <c r="P304" i="5"/>
  <c r="V303" i="5"/>
  <c r="Q303" i="5"/>
  <c r="P303" i="5"/>
  <c r="V176" i="5"/>
  <c r="Q176" i="5"/>
  <c r="P176" i="5"/>
  <c r="V175" i="5"/>
  <c r="Q175" i="5"/>
  <c r="P175" i="5"/>
  <c r="V174" i="5"/>
  <c r="Q174" i="5"/>
  <c r="P174" i="5"/>
  <c r="V173" i="5"/>
  <c r="Q173" i="5"/>
  <c r="P173" i="5"/>
  <c r="V172" i="5"/>
  <c r="Q172" i="5"/>
  <c r="P172" i="5"/>
  <c r="V171" i="5"/>
  <c r="Q171" i="5"/>
  <c r="P171" i="5"/>
  <c r="V356" i="5"/>
  <c r="Q356" i="5"/>
  <c r="P356" i="5"/>
  <c r="V355" i="5"/>
  <c r="Q355" i="5"/>
  <c r="P355" i="5"/>
  <c r="V354" i="5"/>
  <c r="Q354" i="5"/>
  <c r="P354" i="5"/>
  <c r="V353" i="5"/>
  <c r="Q353" i="5"/>
  <c r="P353" i="5"/>
  <c r="V352" i="5"/>
  <c r="Q352" i="5"/>
  <c r="P352" i="5"/>
  <c r="V351" i="5"/>
  <c r="Q351" i="5"/>
  <c r="P351" i="5"/>
  <c r="V487" i="5"/>
  <c r="Q487" i="5"/>
  <c r="P487" i="5"/>
  <c r="V578" i="5"/>
  <c r="Q578" i="5"/>
  <c r="P578" i="5"/>
  <c r="V577" i="5"/>
  <c r="Q577" i="5"/>
  <c r="P577" i="5"/>
  <c r="V702" i="5"/>
  <c r="Q702" i="5"/>
  <c r="P702" i="5"/>
  <c r="V701" i="5"/>
  <c r="Q701" i="5"/>
  <c r="P701" i="5"/>
  <c r="V700" i="5"/>
  <c r="Q700" i="5"/>
  <c r="P700" i="5"/>
  <c r="V699" i="5"/>
  <c r="Q699" i="5"/>
  <c r="P699" i="5"/>
  <c r="V698" i="5"/>
  <c r="Q698" i="5"/>
  <c r="P698" i="5"/>
  <c r="V697" i="5"/>
  <c r="Q697" i="5"/>
  <c r="P697" i="5"/>
  <c r="V696" i="5"/>
  <c r="Q696" i="5"/>
  <c r="P696" i="5"/>
  <c r="V695" i="5"/>
  <c r="Q695" i="5"/>
  <c r="P695" i="5"/>
  <c r="V694" i="5"/>
  <c r="Q694" i="5"/>
  <c r="P694" i="5"/>
  <c r="V693" i="5"/>
  <c r="Q693" i="5"/>
  <c r="P693" i="5"/>
  <c r="V692" i="5"/>
  <c r="Q692" i="5"/>
  <c r="P692" i="5"/>
  <c r="V691" i="5"/>
  <c r="Q691" i="5"/>
  <c r="P691" i="5"/>
  <c r="V690" i="5"/>
  <c r="Q690" i="5"/>
  <c r="P690" i="5"/>
  <c r="V689" i="5"/>
  <c r="Q689" i="5"/>
  <c r="P689" i="5"/>
  <c r="V308" i="5"/>
  <c r="Q308" i="5"/>
  <c r="P308" i="5"/>
  <c r="V307" i="5"/>
  <c r="Q307" i="5"/>
  <c r="P307" i="5"/>
  <c r="V384" i="5"/>
  <c r="Q384" i="5"/>
  <c r="P384" i="5"/>
  <c r="V383" i="5"/>
  <c r="Q383" i="5"/>
  <c r="P383" i="5"/>
  <c r="V382" i="5"/>
  <c r="Q382" i="5"/>
  <c r="P382" i="5"/>
  <c r="V741" i="5"/>
  <c r="Q741" i="5"/>
  <c r="P741" i="5"/>
  <c r="V766" i="5"/>
  <c r="Q766" i="5"/>
  <c r="P766" i="5"/>
  <c r="V576" i="5"/>
  <c r="Q576" i="5"/>
  <c r="P576" i="5"/>
  <c r="V575" i="5"/>
  <c r="Q575" i="5"/>
  <c r="P575" i="5"/>
  <c r="V574" i="5"/>
  <c r="Q574" i="5"/>
  <c r="P574" i="5"/>
  <c r="V573" i="5"/>
  <c r="Q573" i="5"/>
  <c r="P573" i="5"/>
  <c r="V572" i="5"/>
  <c r="Q572" i="5"/>
  <c r="P572" i="5"/>
  <c r="V170" i="5"/>
  <c r="Q170" i="5"/>
  <c r="P170" i="5"/>
  <c r="V169" i="5"/>
  <c r="Q169" i="5"/>
  <c r="P169" i="5"/>
  <c r="V571" i="5"/>
  <c r="Q571" i="5"/>
  <c r="P571" i="5"/>
  <c r="V168" i="5"/>
  <c r="Q168" i="5"/>
  <c r="P168" i="5"/>
  <c r="V167" i="5"/>
  <c r="Q167" i="5"/>
  <c r="P167" i="5"/>
  <c r="V166" i="5"/>
  <c r="Q166" i="5"/>
  <c r="P166" i="5"/>
  <c r="V165" i="5"/>
  <c r="Q165" i="5"/>
  <c r="P165" i="5"/>
  <c r="V164" i="5"/>
  <c r="Q164" i="5"/>
  <c r="P164" i="5"/>
  <c r="V163" i="5"/>
  <c r="Q163" i="5"/>
  <c r="P163" i="5"/>
  <c r="V162" i="5"/>
  <c r="Q162" i="5"/>
  <c r="P162" i="5"/>
  <c r="V161" i="5"/>
  <c r="Q161" i="5"/>
  <c r="P161" i="5"/>
  <c r="V160" i="5"/>
  <c r="Q160" i="5"/>
  <c r="P160" i="5"/>
  <c r="V159" i="5"/>
  <c r="Q159" i="5"/>
  <c r="P159" i="5"/>
  <c r="V158" i="5"/>
  <c r="Q158" i="5"/>
  <c r="P158" i="5"/>
  <c r="V157" i="5"/>
  <c r="Q157" i="5"/>
  <c r="P157" i="5"/>
  <c r="V156" i="5"/>
  <c r="Q156" i="5"/>
  <c r="P156" i="5"/>
  <c r="V155" i="5"/>
  <c r="Q155" i="5"/>
  <c r="P155" i="5"/>
  <c r="V705" i="5"/>
  <c r="Q705" i="5"/>
  <c r="P705" i="5"/>
  <c r="V704" i="5"/>
  <c r="Q704" i="5"/>
  <c r="P704" i="5"/>
  <c r="V703" i="5"/>
  <c r="Q703" i="5"/>
  <c r="P703" i="5"/>
  <c r="V570" i="5"/>
  <c r="Q570" i="5"/>
  <c r="P570" i="5"/>
  <c r="V569" i="5"/>
  <c r="Q569" i="5"/>
  <c r="P569" i="5"/>
  <c r="V306" i="5"/>
  <c r="Q306" i="5"/>
  <c r="P306" i="5"/>
  <c r="V870" i="5"/>
  <c r="Q870" i="5"/>
  <c r="P870" i="5"/>
  <c r="V869" i="5"/>
  <c r="Q869" i="5"/>
  <c r="P869" i="5"/>
  <c r="V868" i="5"/>
  <c r="Q868" i="5"/>
  <c r="P868" i="5"/>
  <c r="V867" i="5"/>
  <c r="Q867" i="5"/>
  <c r="P867" i="5"/>
  <c r="V866" i="5"/>
  <c r="Q866" i="5"/>
  <c r="P866" i="5"/>
  <c r="V865" i="5"/>
  <c r="Q865" i="5"/>
  <c r="P865" i="5"/>
  <c r="V154" i="5"/>
  <c r="Q154" i="5"/>
  <c r="P154" i="5"/>
  <c r="V153" i="5"/>
  <c r="Q153" i="5"/>
  <c r="P153" i="5"/>
  <c r="Q57" i="5"/>
  <c r="Q56" i="5"/>
  <c r="Q55" i="5"/>
  <c r="Q54" i="5"/>
  <c r="Q53" i="5"/>
  <c r="Q52" i="5"/>
  <c r="V598" i="5"/>
  <c r="Q598" i="5"/>
  <c r="P598" i="5"/>
  <c r="V597" i="5"/>
  <c r="Q597" i="5"/>
  <c r="P597" i="5"/>
  <c r="V596" i="5"/>
  <c r="Q596" i="5"/>
  <c r="P596" i="5"/>
  <c r="V595" i="5"/>
  <c r="Q595" i="5"/>
  <c r="P595" i="5"/>
  <c r="V594" i="5"/>
  <c r="Q594" i="5"/>
  <c r="P594" i="5"/>
  <c r="V593" i="5"/>
  <c r="Q593" i="5"/>
  <c r="P593" i="5"/>
  <c r="V381" i="5"/>
  <c r="Q381" i="5"/>
  <c r="P381" i="5"/>
  <c r="V790" i="5"/>
  <c r="Q790" i="5"/>
  <c r="P790" i="5"/>
  <c r="V568" i="5"/>
  <c r="Q568" i="5"/>
  <c r="P568" i="5"/>
  <c r="V567" i="5"/>
  <c r="Q567" i="5"/>
  <c r="P567" i="5"/>
  <c r="V566" i="5"/>
  <c r="Q566" i="5"/>
  <c r="P566" i="5"/>
  <c r="V565" i="5"/>
  <c r="Q565" i="5"/>
  <c r="P565" i="5"/>
  <c r="V564" i="5"/>
  <c r="Q564" i="5"/>
  <c r="P564" i="5"/>
  <c r="V563" i="5"/>
  <c r="Q563" i="5"/>
  <c r="P563" i="5"/>
  <c r="V562" i="5"/>
  <c r="Q562" i="5"/>
  <c r="P562" i="5"/>
  <c r="V561" i="5"/>
  <c r="Q561" i="5"/>
  <c r="P561" i="5"/>
  <c r="V864" i="5"/>
  <c r="Q864" i="5"/>
  <c r="P864" i="5"/>
  <c r="V380" i="5"/>
  <c r="Q380" i="5"/>
  <c r="P380" i="5"/>
  <c r="V805" i="5"/>
  <c r="Q805" i="5"/>
  <c r="P805" i="5"/>
  <c r="V804" i="5"/>
  <c r="Q804" i="5"/>
  <c r="P804" i="5"/>
  <c r="V486" i="5"/>
  <c r="Q486" i="5"/>
  <c r="P486" i="5"/>
  <c r="V485" i="5"/>
  <c r="Q485" i="5"/>
  <c r="P485" i="5"/>
  <c r="V484" i="5"/>
  <c r="Q484" i="5"/>
  <c r="P484" i="5"/>
  <c r="V483" i="5"/>
  <c r="Q483" i="5"/>
  <c r="P483" i="5"/>
  <c r="V482" i="5"/>
  <c r="Q482" i="5"/>
  <c r="P482" i="5"/>
  <c r="V152" i="5"/>
  <c r="Q152" i="5"/>
  <c r="P152" i="5"/>
  <c r="V803" i="5"/>
  <c r="Q803" i="5"/>
  <c r="P803" i="5"/>
  <c r="V802" i="5"/>
  <c r="Q802" i="5"/>
  <c r="P802" i="5"/>
  <c r="V637" i="5"/>
  <c r="Q637" i="5"/>
  <c r="P637" i="5"/>
  <c r="V379" i="5"/>
  <c r="Q379" i="5"/>
  <c r="P379" i="5"/>
  <c r="V863" i="5"/>
  <c r="Q863" i="5"/>
  <c r="P863" i="5"/>
  <c r="V209" i="5"/>
  <c r="Q209" i="5"/>
  <c r="P209" i="5"/>
  <c r="V208" i="5"/>
  <c r="Q208" i="5"/>
  <c r="P208" i="5"/>
  <c r="V207" i="5"/>
  <c r="Q207" i="5"/>
  <c r="P207" i="5"/>
  <c r="V206" i="5"/>
  <c r="Q206" i="5"/>
  <c r="P206" i="5"/>
  <c r="V205" i="5"/>
  <c r="Q205" i="5"/>
  <c r="P205" i="5"/>
  <c r="V204" i="5"/>
  <c r="Q204" i="5"/>
  <c r="P204" i="5"/>
  <c r="V203" i="5"/>
  <c r="Q203" i="5"/>
  <c r="P203" i="5"/>
  <c r="V202" i="5"/>
  <c r="Q202" i="5"/>
  <c r="P202" i="5"/>
  <c r="V201" i="5"/>
  <c r="Q201" i="5"/>
  <c r="P201" i="5"/>
  <c r="V200" i="5"/>
  <c r="Q200" i="5"/>
  <c r="P200" i="5"/>
  <c r="V199" i="5"/>
  <c r="Q199" i="5"/>
  <c r="P199" i="5"/>
  <c r="V198" i="5"/>
  <c r="Q198" i="5"/>
  <c r="P198" i="5"/>
  <c r="V197" i="5"/>
  <c r="Q197" i="5"/>
  <c r="P197" i="5"/>
  <c r="V662" i="5"/>
  <c r="Q662" i="5"/>
  <c r="P662" i="5"/>
  <c r="V661" i="5"/>
  <c r="Q661" i="5"/>
  <c r="P661" i="5"/>
  <c r="V660" i="5"/>
  <c r="Q660" i="5"/>
  <c r="P660" i="5"/>
  <c r="V659" i="5"/>
  <c r="Q659" i="5"/>
  <c r="P659" i="5"/>
  <c r="V658" i="5"/>
  <c r="Q658" i="5"/>
  <c r="P658" i="5"/>
  <c r="V657" i="5"/>
  <c r="Q657" i="5"/>
  <c r="P657" i="5"/>
  <c r="V656" i="5"/>
  <c r="Q656" i="5"/>
  <c r="P656" i="5"/>
  <c r="V655" i="5"/>
  <c r="Q655" i="5"/>
  <c r="P655" i="5"/>
  <c r="V654" i="5"/>
  <c r="Q654" i="5"/>
  <c r="P654" i="5"/>
  <c r="V801" i="5"/>
  <c r="Q801" i="5"/>
  <c r="P801" i="5"/>
  <c r="V765" i="5"/>
  <c r="Q765" i="5"/>
  <c r="P765" i="5"/>
  <c r="V764" i="5"/>
  <c r="Q764" i="5"/>
  <c r="P764" i="5"/>
  <c r="V763" i="5"/>
  <c r="Q763" i="5"/>
  <c r="P763" i="5"/>
  <c r="V862" i="5"/>
  <c r="Q862" i="5"/>
  <c r="P862" i="5"/>
  <c r="V378" i="5"/>
  <c r="Q378" i="5"/>
  <c r="P378" i="5"/>
  <c r="V861" i="5"/>
  <c r="Q861" i="5"/>
  <c r="P861" i="5"/>
  <c r="V528" i="5"/>
  <c r="Q528" i="5"/>
  <c r="P528" i="5"/>
  <c r="V749" i="5"/>
  <c r="Q749" i="5"/>
  <c r="P749" i="5"/>
  <c r="V748" i="5"/>
  <c r="Q748" i="5"/>
  <c r="P748" i="5"/>
  <c r="V747" i="5"/>
  <c r="Q747" i="5"/>
  <c r="P747" i="5"/>
  <c r="V746" i="5"/>
  <c r="Q746" i="5"/>
  <c r="P746" i="5"/>
  <c r="V745" i="5"/>
  <c r="Q745" i="5"/>
  <c r="P745" i="5"/>
  <c r="V789" i="5"/>
  <c r="Q789" i="5"/>
  <c r="P789" i="5"/>
  <c r="V115" i="5"/>
  <c r="Q115" i="5"/>
  <c r="P115" i="5"/>
  <c r="V762" i="5"/>
  <c r="Q762" i="5"/>
  <c r="P762" i="5"/>
  <c r="V761" i="5"/>
  <c r="Q761" i="5"/>
  <c r="P761" i="5"/>
  <c r="V760" i="5"/>
  <c r="Q760" i="5"/>
  <c r="P760" i="5"/>
  <c r="V744" i="5"/>
  <c r="Q744" i="5"/>
  <c r="P744" i="5"/>
  <c r="V743" i="5"/>
  <c r="Q743" i="5"/>
  <c r="P743" i="5"/>
  <c r="V742" i="5"/>
  <c r="Q742" i="5"/>
  <c r="P742" i="5"/>
  <c r="V377" i="5"/>
  <c r="Q377" i="5"/>
  <c r="P377" i="5"/>
  <c r="V759" i="5"/>
  <c r="Q759" i="5"/>
  <c r="P759" i="5"/>
  <c r="V788" i="5"/>
  <c r="Q788" i="5"/>
  <c r="P788" i="5"/>
  <c r="V758" i="5"/>
  <c r="Q758" i="5"/>
  <c r="P758" i="5"/>
  <c r="V757" i="5"/>
  <c r="Q757" i="5"/>
  <c r="P757" i="5"/>
  <c r="V756" i="5"/>
  <c r="Q756" i="5"/>
  <c r="P756" i="5"/>
  <c r="V787" i="5"/>
  <c r="Q787" i="5"/>
  <c r="P787" i="5"/>
  <c r="V786" i="5"/>
  <c r="Q786" i="5"/>
  <c r="P786" i="5"/>
  <c r="V785" i="5"/>
  <c r="Q785" i="5"/>
  <c r="P785" i="5"/>
  <c r="V784" i="5"/>
  <c r="Q784" i="5"/>
  <c r="P784" i="5"/>
  <c r="V783" i="5"/>
  <c r="Q783" i="5"/>
  <c r="P783" i="5"/>
  <c r="V782" i="5"/>
  <c r="Q782" i="5"/>
  <c r="P782" i="5"/>
  <c r="V781" i="5"/>
  <c r="Q781" i="5"/>
  <c r="P781" i="5"/>
  <c r="V780" i="5"/>
  <c r="Q780" i="5"/>
  <c r="P780" i="5"/>
  <c r="V779" i="5"/>
  <c r="Q779" i="5"/>
  <c r="P779" i="5"/>
  <c r="V778" i="5"/>
  <c r="Q778" i="5"/>
  <c r="P778" i="5"/>
  <c r="V777" i="5"/>
  <c r="Q777" i="5"/>
  <c r="P777" i="5"/>
  <c r="V376" i="5"/>
  <c r="Q376" i="5"/>
  <c r="P376" i="5"/>
  <c r="V130" i="5"/>
  <c r="Q130" i="5"/>
  <c r="P130" i="5"/>
  <c r="V129" i="5"/>
  <c r="Q129" i="5"/>
  <c r="P129" i="5"/>
  <c r="V128" i="5"/>
  <c r="Q128" i="5"/>
  <c r="P128" i="5"/>
  <c r="V127" i="5"/>
  <c r="Q127" i="5"/>
  <c r="P127" i="5"/>
  <c r="V126" i="5"/>
  <c r="Q126" i="5"/>
  <c r="P126" i="5"/>
  <c r="V125" i="5"/>
  <c r="Q125" i="5"/>
  <c r="P125" i="5"/>
  <c r="V124" i="5"/>
  <c r="Q124" i="5"/>
  <c r="P124" i="5"/>
  <c r="V123" i="5"/>
  <c r="Q123" i="5"/>
  <c r="P123" i="5"/>
  <c r="V653" i="5"/>
  <c r="Q653" i="5"/>
  <c r="P653" i="5"/>
  <c r="V652" i="5"/>
  <c r="Q652" i="5"/>
  <c r="P652" i="5"/>
  <c r="V651" i="5"/>
  <c r="Q651" i="5"/>
  <c r="P651" i="5"/>
  <c r="V650" i="5"/>
  <c r="Q650" i="5"/>
  <c r="P650" i="5"/>
  <c r="V649" i="5"/>
  <c r="Q649" i="5"/>
  <c r="P649" i="5"/>
  <c r="V648" i="5"/>
  <c r="Q648" i="5"/>
  <c r="P648" i="5"/>
  <c r="V647" i="5"/>
  <c r="Q647" i="5"/>
  <c r="P647" i="5"/>
  <c r="V646" i="5"/>
  <c r="Q646" i="5"/>
  <c r="P646" i="5"/>
  <c r="V645" i="5"/>
  <c r="Q645" i="5"/>
  <c r="P645" i="5"/>
  <c r="V644" i="5"/>
  <c r="Q644" i="5"/>
  <c r="P644" i="5"/>
  <c r="V643" i="5"/>
  <c r="Q643" i="5"/>
  <c r="P643" i="5"/>
  <c r="V642" i="5"/>
  <c r="Q642" i="5"/>
  <c r="P642" i="5"/>
  <c r="V641" i="5"/>
  <c r="Q641" i="5"/>
  <c r="P641" i="5"/>
  <c r="V640" i="5"/>
  <c r="Q640" i="5"/>
  <c r="P640" i="5"/>
  <c r="V639" i="5"/>
  <c r="Q639" i="5"/>
  <c r="P639" i="5"/>
  <c r="V638" i="5"/>
  <c r="Q638" i="5"/>
  <c r="P638" i="5"/>
  <c r="V302" i="5"/>
  <c r="Q302" i="5"/>
  <c r="P302" i="5"/>
  <c r="V301" i="5"/>
  <c r="Q301" i="5"/>
  <c r="P301" i="5"/>
  <c r="V776" i="5"/>
  <c r="Q776" i="5"/>
  <c r="P776" i="5"/>
  <c r="V775" i="5"/>
  <c r="Q775" i="5"/>
  <c r="P775" i="5"/>
  <c r="V269" i="5"/>
  <c r="Q269" i="5"/>
  <c r="P269" i="5"/>
  <c r="Q51" i="5"/>
  <c r="V592" i="5"/>
  <c r="Q592" i="5"/>
  <c r="P592" i="5"/>
  <c r="V636" i="5"/>
  <c r="Q636" i="5"/>
  <c r="P636" i="5"/>
  <c r="V122" i="5"/>
  <c r="Q122" i="5"/>
  <c r="P122" i="5"/>
  <c r="V121" i="5"/>
  <c r="Q121" i="5"/>
  <c r="P121" i="5"/>
  <c r="V772" i="5"/>
  <c r="Q772" i="5"/>
  <c r="P772" i="5"/>
  <c r="V771" i="5"/>
  <c r="Q771" i="5"/>
  <c r="P771" i="5"/>
  <c r="V770" i="5"/>
  <c r="Q770" i="5"/>
  <c r="P770" i="5"/>
  <c r="V769" i="5"/>
  <c r="Q769" i="5"/>
  <c r="P769" i="5"/>
  <c r="V768" i="5"/>
  <c r="Q768" i="5"/>
  <c r="P768" i="5"/>
  <c r="V767" i="5"/>
  <c r="Q767" i="5"/>
  <c r="P767" i="5"/>
  <c r="V375" i="5"/>
  <c r="Q375" i="5"/>
  <c r="P375" i="5"/>
  <c r="V374" i="5"/>
  <c r="Q374" i="5"/>
  <c r="P374" i="5"/>
  <c r="V268" i="5"/>
  <c r="Q268" i="5"/>
  <c r="P268" i="5"/>
  <c r="Q591" i="5"/>
  <c r="P591" i="5"/>
  <c r="W591" i="5" s="1"/>
  <c r="U591" i="5" s="1"/>
  <c r="Z591" i="5" s="1"/>
  <c r="V590" i="5"/>
  <c r="Q590" i="5"/>
  <c r="P590" i="5"/>
  <c r="V589" i="5"/>
  <c r="Q589" i="5"/>
  <c r="P589" i="5"/>
  <c r="V635" i="5"/>
  <c r="Q635" i="5"/>
  <c r="P635" i="5"/>
  <c r="V443" i="5"/>
  <c r="Q443" i="5"/>
  <c r="P443" i="5"/>
  <c r="V442" i="5"/>
  <c r="Q442" i="5"/>
  <c r="P442" i="5"/>
  <c r="V441" i="5"/>
  <c r="Q441" i="5"/>
  <c r="P441" i="5"/>
  <c r="V440" i="5"/>
  <c r="Q440" i="5"/>
  <c r="P440" i="5"/>
  <c r="V439" i="5"/>
  <c r="Q439" i="5"/>
  <c r="P439" i="5"/>
  <c r="V438" i="5"/>
  <c r="Q438" i="5"/>
  <c r="P438" i="5"/>
  <c r="V437" i="5"/>
  <c r="Q437" i="5"/>
  <c r="P437" i="5"/>
  <c r="V436" i="5"/>
  <c r="Q436" i="5"/>
  <c r="P436" i="5"/>
  <c r="V435" i="5"/>
  <c r="Q435" i="5"/>
  <c r="P435" i="5"/>
  <c r="V434" i="5"/>
  <c r="Q434" i="5"/>
  <c r="P434" i="5"/>
  <c r="V433" i="5"/>
  <c r="Q433" i="5"/>
  <c r="P433" i="5"/>
  <c r="V432" i="5"/>
  <c r="Q432" i="5"/>
  <c r="P432" i="5"/>
  <c r="V431" i="5"/>
  <c r="Q431" i="5"/>
  <c r="P431" i="5"/>
  <c r="V430" i="5"/>
  <c r="Q430" i="5"/>
  <c r="P430" i="5"/>
  <c r="V429" i="5"/>
  <c r="Q429" i="5"/>
  <c r="P429" i="5"/>
  <c r="V428" i="5"/>
  <c r="Q428" i="5"/>
  <c r="P428" i="5"/>
  <c r="V774" i="5"/>
  <c r="Q774" i="5"/>
  <c r="P774" i="5"/>
  <c r="V634" i="5"/>
  <c r="Q634" i="5"/>
  <c r="P634" i="5"/>
  <c r="V633" i="5"/>
  <c r="Q633" i="5"/>
  <c r="P633" i="5"/>
  <c r="V632" i="5"/>
  <c r="Q632" i="5"/>
  <c r="P632" i="5"/>
  <c r="V373" i="5"/>
  <c r="Q373" i="5"/>
  <c r="P373" i="5"/>
  <c r="V860" i="5"/>
  <c r="Q860" i="5"/>
  <c r="P860" i="5"/>
  <c r="V631" i="5"/>
  <c r="Q631" i="5"/>
  <c r="P631" i="5"/>
  <c r="V372" i="5"/>
  <c r="Q372" i="5"/>
  <c r="P372" i="5"/>
  <c r="V371" i="5"/>
  <c r="Q371" i="5"/>
  <c r="P371" i="5"/>
  <c r="V845" i="5"/>
  <c r="Q845" i="5"/>
  <c r="P845" i="5"/>
  <c r="V844" i="5"/>
  <c r="Q844" i="5"/>
  <c r="P844" i="5"/>
  <c r="V843" i="5"/>
  <c r="Q843" i="5"/>
  <c r="P843" i="5"/>
  <c r="V842" i="5"/>
  <c r="Q842" i="5"/>
  <c r="P842" i="5"/>
  <c r="V841" i="5"/>
  <c r="Q841" i="5"/>
  <c r="P841" i="5"/>
  <c r="V840" i="5"/>
  <c r="Q840" i="5"/>
  <c r="P840" i="5"/>
  <c r="P195" i="5"/>
  <c r="P194" i="5"/>
  <c r="V370" i="5"/>
  <c r="Q370" i="5"/>
  <c r="P370" i="5"/>
  <c r="P193" i="5"/>
  <c r="V630" i="5"/>
  <c r="Q630" i="5"/>
  <c r="P630" i="5"/>
  <c r="P192" i="5"/>
  <c r="P191" i="5"/>
  <c r="P190" i="5"/>
  <c r="V629" i="5"/>
  <c r="Q629" i="5"/>
  <c r="P629" i="5"/>
  <c r="V628" i="5"/>
  <c r="Q628" i="5"/>
  <c r="P628" i="5"/>
  <c r="V270" i="5"/>
  <c r="Q270" i="5"/>
  <c r="P270" i="5"/>
  <c r="V773" i="5"/>
  <c r="Q773" i="5"/>
  <c r="P773" i="5"/>
  <c r="V369" i="5"/>
  <c r="Q369" i="5"/>
  <c r="P369" i="5"/>
  <c r="V267" i="5"/>
  <c r="Q267" i="5"/>
  <c r="P267" i="5"/>
  <c r="P189" i="5"/>
  <c r="P188" i="5"/>
  <c r="P187" i="5"/>
  <c r="P186" i="5"/>
  <c r="P185" i="5"/>
  <c r="P184" i="5"/>
  <c r="P183" i="5"/>
  <c r="P182" i="5"/>
  <c r="P181" i="5"/>
  <c r="P180" i="5"/>
  <c r="P179" i="5"/>
  <c r="V368" i="5"/>
  <c r="Q368" i="5"/>
  <c r="P368" i="5"/>
  <c r="V367" i="5"/>
  <c r="Q367" i="5"/>
  <c r="P367" i="5"/>
  <c r="V114" i="5"/>
  <c r="Q114" i="5"/>
  <c r="P114" i="5"/>
  <c r="V366" i="5"/>
  <c r="Q366" i="5"/>
  <c r="P366" i="5"/>
  <c r="V755" i="5"/>
  <c r="Q755" i="5"/>
  <c r="P755" i="5"/>
  <c r="V708" i="5"/>
  <c r="Q708" i="5"/>
  <c r="P708" i="5"/>
  <c r="V365" i="5"/>
  <c r="Q365" i="5"/>
  <c r="P365" i="5"/>
  <c r="V266" i="5"/>
  <c r="Q266" i="5"/>
  <c r="P266" i="5"/>
  <c r="V265" i="5"/>
  <c r="Q265" i="5"/>
  <c r="P265" i="5"/>
  <c r="V264" i="5"/>
  <c r="Q264" i="5"/>
  <c r="P264" i="5"/>
  <c r="V263" i="5"/>
  <c r="Q263" i="5"/>
  <c r="P263" i="5"/>
  <c r="V627" i="5"/>
  <c r="Q627" i="5"/>
  <c r="P627" i="5"/>
  <c r="V262" i="5"/>
  <c r="Q262" i="5"/>
  <c r="P262" i="5"/>
  <c r="V50" i="5"/>
  <c r="Q50" i="5"/>
  <c r="P50" i="5"/>
  <c r="V49" i="5"/>
  <c r="Q49" i="5"/>
  <c r="P49" i="5"/>
  <c r="V48" i="5"/>
  <c r="Q48" i="5"/>
  <c r="P48" i="5"/>
  <c r="V47" i="5"/>
  <c r="Q47" i="5"/>
  <c r="P47" i="5"/>
  <c r="V46" i="5"/>
  <c r="Q46" i="5"/>
  <c r="P46" i="5"/>
  <c r="V45" i="5"/>
  <c r="Q45" i="5"/>
  <c r="P45" i="5"/>
  <c r="V44" i="5"/>
  <c r="Q44" i="5"/>
  <c r="P44" i="5"/>
  <c r="V43" i="5"/>
  <c r="Q43" i="5"/>
  <c r="P43" i="5"/>
  <c r="V42" i="5"/>
  <c r="Q42" i="5"/>
  <c r="P42" i="5"/>
  <c r="V41" i="5"/>
  <c r="Q41" i="5"/>
  <c r="P41" i="5"/>
  <c r="V40" i="5"/>
  <c r="Q40" i="5"/>
  <c r="P40" i="5"/>
  <c r="V39" i="5"/>
  <c r="Q39" i="5"/>
  <c r="P39" i="5"/>
  <c r="V38" i="5"/>
  <c r="Q38" i="5"/>
  <c r="P38" i="5"/>
  <c r="V37" i="5"/>
  <c r="Q37" i="5"/>
  <c r="P37" i="5"/>
  <c r="V36" i="5"/>
  <c r="Q36" i="5"/>
  <c r="P36" i="5"/>
  <c r="V35" i="5"/>
  <c r="Q35" i="5"/>
  <c r="P35" i="5"/>
  <c r="V34" i="5"/>
  <c r="Q34" i="5"/>
  <c r="P34" i="5"/>
  <c r="V626" i="5"/>
  <c r="Q626" i="5"/>
  <c r="P626" i="5"/>
  <c r="V754" i="5"/>
  <c r="Q754" i="5"/>
  <c r="P754" i="5"/>
  <c r="V490" i="5"/>
  <c r="Q490" i="5"/>
  <c r="P490" i="5"/>
  <c r="V489" i="5"/>
  <c r="Q489" i="5"/>
  <c r="P489" i="5"/>
  <c r="V488" i="5"/>
  <c r="Q488" i="5"/>
  <c r="P488" i="5"/>
  <c r="V364" i="5"/>
  <c r="Q364" i="5"/>
  <c r="P364" i="5"/>
  <c r="V261" i="5"/>
  <c r="Q261" i="5"/>
  <c r="P261" i="5"/>
  <c r="V260" i="5"/>
  <c r="Q260" i="5"/>
  <c r="P260" i="5"/>
  <c r="V753" i="5"/>
  <c r="Q753" i="5"/>
  <c r="P753" i="5"/>
  <c r="V328" i="5"/>
  <c r="Q328" i="5"/>
  <c r="P328" i="5"/>
  <c r="V327" i="5"/>
  <c r="Q327" i="5"/>
  <c r="P327" i="5"/>
  <c r="V326" i="5"/>
  <c r="Q326" i="5"/>
  <c r="P326" i="5"/>
  <c r="V325" i="5"/>
  <c r="Q325" i="5"/>
  <c r="P325" i="5"/>
  <c r="V324" i="5"/>
  <c r="Q324" i="5"/>
  <c r="P324" i="5"/>
  <c r="V323" i="5"/>
  <c r="Q323" i="5"/>
  <c r="P323" i="5"/>
  <c r="V322" i="5"/>
  <c r="Q322" i="5"/>
  <c r="P322" i="5"/>
  <c r="V859" i="5"/>
  <c r="Q859" i="5"/>
  <c r="P859" i="5"/>
  <c r="V363" i="5"/>
  <c r="Q363" i="5"/>
  <c r="P363" i="5"/>
  <c r="V362" i="5"/>
  <c r="Q362" i="5"/>
  <c r="P362" i="5"/>
  <c r="V740" i="5"/>
  <c r="Q740" i="5"/>
  <c r="P740" i="5"/>
  <c r="V361" i="5"/>
  <c r="Q361" i="5"/>
  <c r="P361" i="5"/>
  <c r="V625" i="5"/>
  <c r="Q625" i="5"/>
  <c r="P625" i="5"/>
  <c r="V624" i="5"/>
  <c r="Q624" i="5"/>
  <c r="P624" i="5"/>
  <c r="V623" i="5"/>
  <c r="Q623" i="5"/>
  <c r="P623" i="5"/>
  <c r="V360" i="5"/>
  <c r="Q360" i="5"/>
  <c r="P360" i="5"/>
  <c r="V481" i="5"/>
  <c r="Q481" i="5"/>
  <c r="P481" i="5"/>
  <c r="V480" i="5"/>
  <c r="Q480" i="5"/>
  <c r="P480" i="5"/>
  <c r="V479" i="5"/>
  <c r="Q479" i="5"/>
  <c r="P479" i="5"/>
  <c r="V478" i="5"/>
  <c r="Q478" i="5"/>
  <c r="P478" i="5"/>
  <c r="V477" i="5"/>
  <c r="Q477" i="5"/>
  <c r="P477" i="5"/>
  <c r="V476" i="5"/>
  <c r="Q476" i="5"/>
  <c r="P476" i="5"/>
  <c r="V475" i="5"/>
  <c r="Q475" i="5"/>
  <c r="P475" i="5"/>
  <c r="V474" i="5"/>
  <c r="Q474" i="5"/>
  <c r="P474" i="5"/>
  <c r="V473" i="5"/>
  <c r="Q473" i="5"/>
  <c r="P473" i="5"/>
  <c r="V472" i="5"/>
  <c r="Q472" i="5"/>
  <c r="P472" i="5"/>
  <c r="V800" i="5"/>
  <c r="Q800" i="5"/>
  <c r="P800" i="5"/>
  <c r="V799" i="5"/>
  <c r="Q799" i="5"/>
  <c r="P799" i="5"/>
  <c r="V276" i="5"/>
  <c r="Q276" i="5"/>
  <c r="P276" i="5"/>
  <c r="V275" i="5"/>
  <c r="Q275" i="5"/>
  <c r="P275" i="5"/>
  <c r="V274" i="5"/>
  <c r="Q274" i="5"/>
  <c r="P274" i="5"/>
  <c r="V273" i="5"/>
  <c r="Q273" i="5"/>
  <c r="P273" i="5"/>
  <c r="V272" i="5"/>
  <c r="Q272" i="5"/>
  <c r="P272" i="5"/>
  <c r="V271" i="5"/>
  <c r="Q271" i="5"/>
  <c r="P271" i="5"/>
  <c r="V18" i="5"/>
  <c r="Q18" i="5"/>
  <c r="P18" i="5"/>
  <c r="V17" i="5"/>
  <c r="Q17" i="5"/>
  <c r="P17" i="5"/>
  <c r="V16" i="5"/>
  <c r="Q16" i="5"/>
  <c r="P16" i="5"/>
  <c r="V15" i="5"/>
  <c r="Q15" i="5"/>
  <c r="P15" i="5"/>
  <c r="V14" i="5"/>
  <c r="Q14" i="5"/>
  <c r="P14" i="5"/>
  <c r="V13" i="5"/>
  <c r="Q13" i="5"/>
  <c r="P13" i="5"/>
  <c r="V12" i="5"/>
  <c r="Q12" i="5"/>
  <c r="P12" i="5"/>
  <c r="V11" i="5"/>
  <c r="Q11" i="5"/>
  <c r="P11" i="5"/>
  <c r="V10" i="5"/>
  <c r="Q10" i="5"/>
  <c r="P10" i="5"/>
  <c r="V9" i="5"/>
  <c r="Q9" i="5"/>
  <c r="P9" i="5"/>
  <c r="V8" i="5"/>
  <c r="Q8" i="5"/>
  <c r="P8" i="5"/>
  <c r="V7" i="5"/>
  <c r="Q7" i="5"/>
  <c r="P7" i="5"/>
  <c r="V6" i="5"/>
  <c r="Q6" i="5"/>
  <c r="P6" i="5"/>
  <c r="V5" i="5"/>
  <c r="Q5" i="5"/>
  <c r="P5" i="5"/>
  <c r="V4" i="5"/>
  <c r="Q4" i="5"/>
  <c r="P4" i="5"/>
  <c r="V3" i="5"/>
  <c r="Q3" i="5"/>
  <c r="P3" i="5"/>
  <c r="V471" i="5"/>
  <c r="Q471" i="5"/>
  <c r="P471" i="5"/>
  <c r="V622" i="5"/>
  <c r="Q622" i="5"/>
  <c r="P622" i="5"/>
  <c r="V621" i="5"/>
  <c r="Q621" i="5"/>
  <c r="P621" i="5"/>
  <c r="V359" i="5"/>
  <c r="Q359" i="5"/>
  <c r="P359" i="5"/>
  <c r="V470" i="5"/>
  <c r="Q470" i="5"/>
  <c r="P470" i="5"/>
  <c r="V427" i="5"/>
  <c r="Q427" i="5"/>
  <c r="P427" i="5"/>
  <c r="V426" i="5"/>
  <c r="Q426" i="5"/>
  <c r="P426" i="5"/>
  <c r="V425" i="5"/>
  <c r="Q425" i="5"/>
  <c r="P425" i="5"/>
  <c r="V424" i="5"/>
  <c r="Q424" i="5"/>
  <c r="P424" i="5"/>
  <c r="V423" i="5"/>
  <c r="Q423" i="5"/>
  <c r="P423" i="5"/>
  <c r="V422" i="5"/>
  <c r="Q422" i="5"/>
  <c r="P422" i="5"/>
  <c r="V421" i="5"/>
  <c r="Q421" i="5"/>
  <c r="P421" i="5"/>
  <c r="V420" i="5"/>
  <c r="Q420" i="5"/>
  <c r="P420" i="5"/>
  <c r="V419" i="5"/>
  <c r="Q419" i="5"/>
  <c r="P419" i="5"/>
  <c r="V418" i="5"/>
  <c r="Q418" i="5"/>
  <c r="P418" i="5"/>
  <c r="V417" i="5"/>
  <c r="Q417" i="5"/>
  <c r="P417" i="5"/>
  <c r="V416" i="5"/>
  <c r="Q416" i="5"/>
  <c r="P416" i="5"/>
  <c r="V415" i="5"/>
  <c r="Q415" i="5"/>
  <c r="P415" i="5"/>
  <c r="V414" i="5"/>
  <c r="Q414" i="5"/>
  <c r="P414" i="5"/>
  <c r="V413" i="5"/>
  <c r="Q413" i="5"/>
  <c r="P413" i="5"/>
  <c r="V412" i="5"/>
  <c r="Q412" i="5"/>
  <c r="P412" i="5"/>
  <c r="V411" i="5"/>
  <c r="Q411" i="5"/>
  <c r="P411" i="5"/>
  <c r="V410" i="5"/>
  <c r="Q410" i="5"/>
  <c r="P410" i="5"/>
  <c r="V409" i="5"/>
  <c r="Q409" i="5"/>
  <c r="P409" i="5"/>
  <c r="V408" i="5"/>
  <c r="Q408" i="5"/>
  <c r="P408" i="5"/>
  <c r="V407" i="5"/>
  <c r="Q407" i="5"/>
  <c r="P407" i="5"/>
  <c r="V406" i="5"/>
  <c r="Q406" i="5"/>
  <c r="P406" i="5"/>
  <c r="V405" i="5"/>
  <c r="Q405" i="5"/>
  <c r="P405" i="5"/>
  <c r="V404" i="5"/>
  <c r="Q404" i="5"/>
  <c r="P404" i="5"/>
  <c r="V403" i="5"/>
  <c r="Q403" i="5"/>
  <c r="P403" i="5"/>
  <c r="V402" i="5"/>
  <c r="Q402" i="5"/>
  <c r="P402" i="5"/>
  <c r="V401" i="5"/>
  <c r="Q401" i="5"/>
  <c r="P401" i="5"/>
  <c r="V400" i="5"/>
  <c r="Q400" i="5"/>
  <c r="P400" i="5"/>
  <c r="V399" i="5"/>
  <c r="Q399" i="5"/>
  <c r="P399" i="5"/>
  <c r="V398" i="5"/>
  <c r="Q398" i="5"/>
  <c r="P398" i="5"/>
  <c r="V397" i="5"/>
  <c r="Q397" i="5"/>
  <c r="P397" i="5"/>
  <c r="V300" i="5"/>
  <c r="Q300" i="5"/>
  <c r="P300" i="5"/>
  <c r="V299" i="5"/>
  <c r="Q299" i="5"/>
  <c r="P299" i="5"/>
  <c r="V298" i="5"/>
  <c r="Q298" i="5"/>
  <c r="P298" i="5"/>
  <c r="V297" i="5"/>
  <c r="Q297" i="5"/>
  <c r="P297" i="5"/>
  <c r="V296" i="5"/>
  <c r="Q296" i="5"/>
  <c r="P296" i="5"/>
  <c r="V295" i="5"/>
  <c r="Q295" i="5"/>
  <c r="P295" i="5"/>
  <c r="V294" i="5"/>
  <c r="Q294" i="5"/>
  <c r="P294" i="5"/>
  <c r="V293" i="5"/>
  <c r="Q293" i="5"/>
  <c r="P293" i="5"/>
  <c r="V292" i="5"/>
  <c r="Q292" i="5"/>
  <c r="P292" i="5"/>
  <c r="V291" i="5"/>
  <c r="Q291" i="5"/>
  <c r="P291" i="5"/>
  <c r="V290" i="5"/>
  <c r="Q290" i="5"/>
  <c r="P290" i="5"/>
  <c r="V289" i="5"/>
  <c r="Q289" i="5"/>
  <c r="P289" i="5"/>
  <c r="V288" i="5"/>
  <c r="Q288" i="5"/>
  <c r="P288" i="5"/>
  <c r="V287" i="5"/>
  <c r="Q287" i="5"/>
  <c r="P287" i="5"/>
  <c r="V286" i="5"/>
  <c r="Q286" i="5"/>
  <c r="P286" i="5"/>
  <c r="V285" i="5"/>
  <c r="Q285" i="5"/>
  <c r="P285" i="5"/>
  <c r="V284" i="5"/>
  <c r="Q284" i="5"/>
  <c r="P284" i="5"/>
  <c r="V283" i="5"/>
  <c r="Q283" i="5"/>
  <c r="P283" i="5"/>
  <c r="V282" i="5"/>
  <c r="Q282" i="5"/>
  <c r="P282" i="5"/>
  <c r="V281" i="5"/>
  <c r="Q281" i="5"/>
  <c r="P281" i="5"/>
  <c r="V280" i="5"/>
  <c r="Q280" i="5"/>
  <c r="P280" i="5"/>
  <c r="V279" i="5"/>
  <c r="Q279" i="5"/>
  <c r="P279" i="5"/>
  <c r="V278" i="5"/>
  <c r="Q278" i="5"/>
  <c r="P278" i="5"/>
  <c r="V277" i="5"/>
  <c r="Q277" i="5"/>
  <c r="P277" i="5"/>
  <c r="V798" i="5"/>
  <c r="Q798" i="5"/>
  <c r="P798" i="5"/>
  <c r="V469" i="5"/>
  <c r="Q469" i="5"/>
  <c r="P469" i="5"/>
  <c r="V468" i="5"/>
  <c r="Q468" i="5"/>
  <c r="P468" i="5"/>
  <c r="V69" i="5"/>
  <c r="Q69" i="5"/>
  <c r="P69" i="5"/>
  <c r="V68" i="5"/>
  <c r="Q68" i="5"/>
  <c r="P68" i="5"/>
  <c r="V67" i="5"/>
  <c r="Q67" i="5"/>
  <c r="P67" i="5"/>
  <c r="V66" i="5"/>
  <c r="Q66" i="5"/>
  <c r="P66" i="5"/>
  <c r="V65" i="5"/>
  <c r="Q65" i="5"/>
  <c r="P65" i="5"/>
  <c r="V64" i="5"/>
  <c r="Q64" i="5"/>
  <c r="P64" i="5"/>
  <c r="V358" i="5"/>
  <c r="Q358" i="5"/>
  <c r="P358" i="5"/>
  <c r="V752" i="5"/>
  <c r="Q752" i="5"/>
  <c r="P752" i="5"/>
  <c r="V751" i="5"/>
  <c r="Q751" i="5"/>
  <c r="P751" i="5"/>
  <c r="V750" i="5"/>
  <c r="Q750" i="5"/>
  <c r="P750" i="5"/>
  <c r="V357" i="5"/>
  <c r="Q357" i="5"/>
  <c r="P357" i="5"/>
  <c r="V396" i="5"/>
  <c r="Q396" i="5"/>
  <c r="P396" i="5"/>
  <c r="V395" i="5"/>
  <c r="Q395" i="5"/>
  <c r="P395" i="5"/>
  <c r="V394" i="5"/>
  <c r="Q394" i="5"/>
  <c r="P394" i="5"/>
  <c r="V393" i="5"/>
  <c r="Q393" i="5"/>
  <c r="P393" i="5"/>
  <c r="V392" i="5"/>
  <c r="Q392" i="5"/>
  <c r="P392" i="5"/>
  <c r="V391" i="5"/>
  <c r="Q391" i="5"/>
  <c r="P391" i="5"/>
  <c r="V390" i="5"/>
  <c r="Q390" i="5"/>
  <c r="P390" i="5"/>
  <c r="V389" i="5"/>
  <c r="Q389" i="5"/>
  <c r="P389" i="5"/>
  <c r="V388" i="5"/>
  <c r="Q388" i="5"/>
  <c r="P388" i="5"/>
  <c r="V387" i="5"/>
  <c r="Q387" i="5"/>
  <c r="P387" i="5"/>
  <c r="V797" i="5"/>
  <c r="Q797" i="5"/>
  <c r="P797" i="5"/>
  <c r="V796" i="5"/>
  <c r="Q796" i="5"/>
  <c r="P796" i="5"/>
  <c r="V795" i="5"/>
  <c r="Q795" i="5"/>
  <c r="P795" i="5"/>
  <c r="V516" i="5"/>
  <c r="Q516" i="5"/>
  <c r="P516" i="5"/>
  <c r="V515" i="5"/>
  <c r="Q515" i="5"/>
  <c r="P515" i="5"/>
  <c r="V467" i="5"/>
  <c r="Q467" i="5"/>
  <c r="P467" i="5"/>
  <c r="V466" i="5"/>
  <c r="Q466" i="5"/>
  <c r="P466" i="5"/>
  <c r="V465" i="5"/>
  <c r="Q465" i="5"/>
  <c r="P465" i="5"/>
  <c r="V464" i="5"/>
  <c r="Q464" i="5"/>
  <c r="P464" i="5"/>
  <c r="V463" i="5"/>
  <c r="Q463" i="5"/>
  <c r="P463" i="5"/>
  <c r="V462" i="5"/>
  <c r="Q462" i="5"/>
  <c r="P462" i="5"/>
  <c r="V461" i="5"/>
  <c r="Q461" i="5"/>
  <c r="P461" i="5"/>
  <c r="V313" i="5"/>
  <c r="Q313" i="5"/>
  <c r="P313" i="5"/>
  <c r="V312" i="5"/>
  <c r="Q312" i="5"/>
  <c r="P312" i="5"/>
  <c r="V311" i="5"/>
  <c r="Q311" i="5"/>
  <c r="P311" i="5"/>
  <c r="V310" i="5"/>
  <c r="Q310" i="5"/>
  <c r="P310" i="5"/>
  <c r="V460" i="5"/>
  <c r="Q460" i="5"/>
  <c r="P460" i="5"/>
  <c r="V459" i="5"/>
  <c r="Q459" i="5"/>
  <c r="P459" i="5"/>
  <c r="V458" i="5"/>
  <c r="Q458" i="5"/>
  <c r="P458" i="5"/>
  <c r="V858" i="5"/>
  <c r="Q858" i="5"/>
  <c r="P858" i="5"/>
  <c r="V457" i="5"/>
  <c r="Q457" i="5"/>
  <c r="P457" i="5"/>
  <c r="V63" i="5"/>
  <c r="Q63" i="5"/>
  <c r="P63" i="5"/>
  <c r="V739" i="5"/>
  <c r="Q739" i="5"/>
  <c r="P739" i="5"/>
  <c r="V908" i="5"/>
  <c r="Q908" i="5"/>
  <c r="P908" i="5"/>
  <c r="V907" i="5"/>
  <c r="Q907" i="5"/>
  <c r="P907" i="5"/>
  <c r="V386" i="5"/>
  <c r="Q386" i="5"/>
  <c r="P386" i="5"/>
  <c r="V108" i="5"/>
  <c r="Q108" i="5"/>
  <c r="P108" i="5"/>
  <c r="V107" i="5"/>
  <c r="Q107" i="5"/>
  <c r="P107" i="5"/>
  <c r="V106" i="5"/>
  <c r="Q106" i="5"/>
  <c r="P106" i="5"/>
  <c r="V105" i="5"/>
  <c r="Q105" i="5"/>
  <c r="P105" i="5"/>
  <c r="V104" i="5"/>
  <c r="Q104" i="5"/>
  <c r="P104" i="5"/>
  <c r="V103" i="5"/>
  <c r="Q103" i="5"/>
  <c r="P103" i="5"/>
  <c r="V102" i="5"/>
  <c r="Q102" i="5"/>
  <c r="P102" i="5"/>
  <c r="V101" i="5"/>
  <c r="Q101" i="5"/>
  <c r="P101" i="5"/>
  <c r="V100" i="5"/>
  <c r="Q100" i="5"/>
  <c r="P100" i="5"/>
  <c r="V99" i="5"/>
  <c r="Q99" i="5"/>
  <c r="P99" i="5"/>
  <c r="V98" i="5"/>
  <c r="Q98" i="5"/>
  <c r="P98" i="5"/>
  <c r="V97" i="5"/>
  <c r="Q97" i="5"/>
  <c r="P97" i="5"/>
  <c r="V96" i="5"/>
  <c r="Q96" i="5"/>
  <c r="P96" i="5"/>
  <c r="V95" i="5"/>
  <c r="Q95" i="5"/>
  <c r="P95" i="5"/>
  <c r="V94" i="5"/>
  <c r="Q94" i="5"/>
  <c r="P94" i="5"/>
  <c r="V93" i="5"/>
  <c r="Q93" i="5"/>
  <c r="P93" i="5"/>
  <c r="V92" i="5"/>
  <c r="Q92" i="5"/>
  <c r="P92" i="5"/>
  <c r="V91" i="5"/>
  <c r="Q91" i="5"/>
  <c r="P91" i="5"/>
  <c r="V90" i="5"/>
  <c r="Q90" i="5"/>
  <c r="P90" i="5"/>
  <c r="V89" i="5"/>
  <c r="Q89" i="5"/>
  <c r="P89" i="5"/>
  <c r="V88" i="5"/>
  <c r="Q88" i="5"/>
  <c r="P88" i="5"/>
  <c r="V87" i="5"/>
  <c r="Q87" i="5"/>
  <c r="P87" i="5"/>
  <c r="V86" i="5"/>
  <c r="Q86" i="5"/>
  <c r="P86" i="5"/>
  <c r="V85" i="5"/>
  <c r="Q85" i="5"/>
  <c r="P85" i="5"/>
  <c r="V857" i="5"/>
  <c r="Q857" i="5"/>
  <c r="P857" i="5"/>
  <c r="V738" i="5"/>
  <c r="Q738" i="5"/>
  <c r="P738" i="5"/>
  <c r="V737" i="5"/>
  <c r="Q737" i="5"/>
  <c r="P737" i="5"/>
  <c r="V856" i="5"/>
  <c r="Q856" i="5"/>
  <c r="P856" i="5"/>
  <c r="V855" i="5"/>
  <c r="Q855" i="5"/>
  <c r="P855" i="5"/>
  <c r="V854" i="5"/>
  <c r="Q854" i="5"/>
  <c r="P854" i="5"/>
  <c r="V853" i="5"/>
  <c r="Q853" i="5"/>
  <c r="P853" i="5"/>
  <c r="V852" i="5"/>
  <c r="Q852" i="5"/>
  <c r="P852" i="5"/>
  <c r="V851" i="5"/>
  <c r="Q851" i="5"/>
  <c r="P851" i="5"/>
  <c r="V850" i="5"/>
  <c r="Q850" i="5"/>
  <c r="P850" i="5"/>
  <c r="V120" i="5"/>
  <c r="Q120" i="5"/>
  <c r="P120" i="5"/>
  <c r="V119" i="5"/>
  <c r="Q119" i="5"/>
  <c r="P119" i="5"/>
  <c r="V118" i="5"/>
  <c r="Q118" i="5"/>
  <c r="P118" i="5"/>
  <c r="V117" i="5"/>
  <c r="Q117" i="5"/>
  <c r="P117" i="5"/>
  <c r="V116" i="5"/>
  <c r="Q116" i="5"/>
  <c r="P116" i="5"/>
  <c r="V849" i="5"/>
  <c r="Q849" i="5"/>
  <c r="P849" i="5"/>
  <c r="V848" i="5"/>
  <c r="Q848" i="5"/>
  <c r="P848" i="5"/>
  <c r="V847" i="5"/>
  <c r="Q847" i="5"/>
  <c r="P847" i="5"/>
  <c r="V846" i="5"/>
  <c r="Q846" i="5"/>
  <c r="P846" i="5"/>
  <c r="V620" i="5"/>
  <c r="Q620" i="5"/>
  <c r="P620" i="5"/>
  <c r="V906" i="5"/>
  <c r="Q906" i="5"/>
  <c r="P906" i="5"/>
  <c r="V905" i="5"/>
  <c r="Q905" i="5"/>
  <c r="P905" i="5"/>
  <c r="V62" i="5"/>
  <c r="Q62" i="5"/>
  <c r="P62" i="5"/>
  <c r="V61" i="5"/>
  <c r="Q61" i="5"/>
  <c r="P61" i="5"/>
  <c r="V60" i="5"/>
  <c r="Q60" i="5"/>
  <c r="P60" i="5"/>
  <c r="V59" i="5"/>
  <c r="Q59" i="5"/>
  <c r="P59" i="5"/>
  <c r="V58" i="5"/>
  <c r="Q58" i="5"/>
  <c r="P58" i="5"/>
  <c r="V807" i="5"/>
  <c r="Q807" i="5"/>
  <c r="P807" i="5"/>
  <c r="V806" i="5"/>
  <c r="Q806" i="5"/>
  <c r="P806" i="5"/>
  <c r="W804" i="5" l="1"/>
  <c r="U804" i="5" s="1"/>
  <c r="Z804" i="5" s="1"/>
  <c r="W805" i="5"/>
  <c r="U805" i="5" s="1"/>
  <c r="Z805" i="5" s="1"/>
  <c r="W81" i="5"/>
  <c r="U81" i="5" s="1"/>
  <c r="Z81" i="5" s="1"/>
  <c r="S843" i="5"/>
  <c r="T843" i="5" s="1"/>
  <c r="W421" i="5"/>
  <c r="U421" i="5" s="1"/>
  <c r="Z421" i="5" s="1"/>
  <c r="S424" i="5"/>
  <c r="T424" i="5" s="1"/>
  <c r="S18" i="5"/>
  <c r="T18" i="5" s="1"/>
  <c r="S421" i="5"/>
  <c r="T421" i="5" s="1"/>
  <c r="S425" i="5"/>
  <c r="T425" i="5" s="1"/>
  <c r="S15" i="5"/>
  <c r="T15" i="5" s="1"/>
  <c r="S271" i="5"/>
  <c r="T271" i="5" s="1"/>
  <c r="S275" i="5"/>
  <c r="T275" i="5" s="1"/>
  <c r="S476" i="5"/>
  <c r="T476" i="5" s="1"/>
  <c r="S362" i="5"/>
  <c r="T362" i="5" s="1"/>
  <c r="S323" i="5"/>
  <c r="T323" i="5" s="1"/>
  <c r="S755" i="5"/>
  <c r="T755" i="5" s="1"/>
  <c r="S368" i="5"/>
  <c r="T368" i="5" s="1"/>
  <c r="S301" i="5"/>
  <c r="T301" i="5" s="1"/>
  <c r="S726" i="5"/>
  <c r="T726" i="5" s="1"/>
  <c r="S531" i="5"/>
  <c r="T531" i="5" s="1"/>
  <c r="S617" i="5"/>
  <c r="T617" i="5" s="1"/>
  <c r="W733" i="5"/>
  <c r="U733" i="5" s="1"/>
  <c r="Z733" i="5" s="1"/>
  <c r="W675" i="5"/>
  <c r="U675" i="5" s="1"/>
  <c r="Z675" i="5" s="1"/>
  <c r="W531" i="5"/>
  <c r="U531" i="5" s="1"/>
  <c r="Z531" i="5" s="1"/>
  <c r="S417" i="5"/>
  <c r="T417" i="5" s="1"/>
  <c r="S646" i="5"/>
  <c r="T646" i="5" s="1"/>
  <c r="S650" i="5"/>
  <c r="T650" i="5" s="1"/>
  <c r="S123" i="5"/>
  <c r="T123" i="5" s="1"/>
  <c r="S376" i="5"/>
  <c r="T376" i="5" s="1"/>
  <c r="S570" i="5"/>
  <c r="T570" i="5" s="1"/>
  <c r="S155" i="5"/>
  <c r="T155" i="5" s="1"/>
  <c r="S159" i="5"/>
  <c r="T159" i="5" s="1"/>
  <c r="S692" i="5"/>
  <c r="T692" i="5" s="1"/>
  <c r="S578" i="5"/>
  <c r="T578" i="5" s="1"/>
  <c r="S353" i="5"/>
  <c r="T353" i="5" s="1"/>
  <c r="S305" i="5"/>
  <c r="T305" i="5" s="1"/>
  <c r="S456" i="5"/>
  <c r="T456" i="5" s="1"/>
  <c r="S78" i="5"/>
  <c r="T78" i="5" s="1"/>
  <c r="W270" i="5"/>
  <c r="U270" i="5" s="1"/>
  <c r="Z270" i="5" s="1"/>
  <c r="W430" i="5"/>
  <c r="U430" i="5" s="1"/>
  <c r="Z430" i="5" s="1"/>
  <c r="W775" i="5"/>
  <c r="U775" i="5" s="1"/>
  <c r="Z775" i="5" s="1"/>
  <c r="W646" i="5"/>
  <c r="U646" i="5" s="1"/>
  <c r="Z646" i="5" s="1"/>
  <c r="W650" i="5"/>
  <c r="U650" i="5" s="1"/>
  <c r="Z650" i="5" s="1"/>
  <c r="W123" i="5"/>
  <c r="U123" i="5" s="1"/>
  <c r="Z123" i="5" s="1"/>
  <c r="W376" i="5"/>
  <c r="U376" i="5" s="1"/>
  <c r="Z376" i="5" s="1"/>
  <c r="W780" i="5"/>
  <c r="U780" i="5" s="1"/>
  <c r="Z780" i="5" s="1"/>
  <c r="W744" i="5"/>
  <c r="U744" i="5" s="1"/>
  <c r="Z744" i="5" s="1"/>
  <c r="W570" i="5"/>
  <c r="U570" i="5" s="1"/>
  <c r="Z570" i="5" s="1"/>
  <c r="W170" i="5"/>
  <c r="U170" i="5" s="1"/>
  <c r="Z170" i="5" s="1"/>
  <c r="W700" i="5"/>
  <c r="U700" i="5" s="1"/>
  <c r="Z700" i="5" s="1"/>
  <c r="W578" i="5"/>
  <c r="U578" i="5" s="1"/>
  <c r="Z578" i="5" s="1"/>
  <c r="W448" i="5"/>
  <c r="U448" i="5" s="1"/>
  <c r="Z448" i="5" s="1"/>
  <c r="W456" i="5"/>
  <c r="U456" i="5" s="1"/>
  <c r="Z456" i="5" s="1"/>
  <c r="W70" i="5"/>
  <c r="U70" i="5" s="1"/>
  <c r="Z70" i="5" s="1"/>
  <c r="W668" i="5"/>
  <c r="U668" i="5" s="1"/>
  <c r="Z668" i="5" s="1"/>
  <c r="W30" i="5"/>
  <c r="U30" i="5" s="1"/>
  <c r="Z30" i="5" s="1"/>
  <c r="W545" i="5"/>
  <c r="U545" i="5" s="1"/>
  <c r="Z545" i="5" s="1"/>
  <c r="W246" i="5"/>
  <c r="U246" i="5" s="1"/>
  <c r="Z246" i="5" s="1"/>
  <c r="W258" i="5"/>
  <c r="U258" i="5" s="1"/>
  <c r="Z258" i="5" s="1"/>
  <c r="W417" i="5"/>
  <c r="U417" i="5" s="1"/>
  <c r="Z417" i="5" s="1"/>
  <c r="S332" i="5"/>
  <c r="T332" i="5" s="1"/>
  <c r="S149" i="5"/>
  <c r="T149" i="5" s="1"/>
  <c r="W332" i="5"/>
  <c r="U332" i="5" s="1"/>
  <c r="Z332" i="5" s="1"/>
  <c r="W149" i="5"/>
  <c r="U149" i="5" s="1"/>
  <c r="Z149" i="5" s="1"/>
  <c r="W24" i="5"/>
  <c r="U24" i="5" s="1"/>
  <c r="Z24" i="5" s="1"/>
  <c r="S142" i="5"/>
  <c r="T142" i="5" s="1"/>
  <c r="S329" i="5"/>
  <c r="T329" i="5" s="1"/>
  <c r="S20" i="5"/>
  <c r="T20" i="5" s="1"/>
  <c r="S671" i="5"/>
  <c r="T671" i="5" s="1"/>
  <c r="S884" i="5"/>
  <c r="T884" i="5" s="1"/>
  <c r="W86" i="5"/>
  <c r="U86" i="5" s="1"/>
  <c r="Z86" i="5" s="1"/>
  <c r="W33" i="5"/>
  <c r="U33" i="5" s="1"/>
  <c r="Z33" i="5" s="1"/>
  <c r="W220" i="5"/>
  <c r="U220" i="5" s="1"/>
  <c r="Z220" i="5" s="1"/>
  <c r="W385" i="5"/>
  <c r="U385" i="5" s="1"/>
  <c r="Z385" i="5" s="1"/>
  <c r="W884" i="5"/>
  <c r="U884" i="5" s="1"/>
  <c r="Z884" i="5" s="1"/>
  <c r="W888" i="5"/>
  <c r="U888" i="5" s="1"/>
  <c r="Z888" i="5" s="1"/>
  <c r="W892" i="5"/>
  <c r="U892" i="5" s="1"/>
  <c r="Z892" i="5" s="1"/>
  <c r="S478" i="5"/>
  <c r="T478" i="5" s="1"/>
  <c r="S293" i="5"/>
  <c r="T293" i="5" s="1"/>
  <c r="W476" i="5"/>
  <c r="U476" i="5" s="1"/>
  <c r="Z476" i="5" s="1"/>
  <c r="S868" i="5"/>
  <c r="T868" i="5" s="1"/>
  <c r="S77" i="5"/>
  <c r="T77" i="5" s="1"/>
  <c r="W362" i="5"/>
  <c r="U362" i="5" s="1"/>
  <c r="Z362" i="5" s="1"/>
  <c r="W43" i="5"/>
  <c r="U43" i="5" s="1"/>
  <c r="Z43" i="5" s="1"/>
  <c r="W755" i="5"/>
  <c r="U755" i="5" s="1"/>
  <c r="Z755" i="5" s="1"/>
  <c r="W368" i="5"/>
  <c r="U368" i="5" s="1"/>
  <c r="Z368" i="5" s="1"/>
  <c r="W562" i="5"/>
  <c r="U562" i="5" s="1"/>
  <c r="Z562" i="5" s="1"/>
  <c r="W701" i="5"/>
  <c r="U701" i="5" s="1"/>
  <c r="Z701" i="5" s="1"/>
  <c r="W680" i="5"/>
  <c r="U680" i="5" s="1"/>
  <c r="Z680" i="5" s="1"/>
  <c r="W358" i="5"/>
  <c r="U358" i="5" s="1"/>
  <c r="Z358" i="5" s="1"/>
  <c r="S629" i="5"/>
  <c r="T629" i="5" s="1"/>
  <c r="S510" i="5"/>
  <c r="T510" i="5" s="1"/>
  <c r="W679" i="5"/>
  <c r="U679" i="5" s="1"/>
  <c r="Z679" i="5" s="1"/>
  <c r="S608" i="5"/>
  <c r="T608" i="5" s="1"/>
  <c r="S24" i="5"/>
  <c r="T24" i="5" s="1"/>
  <c r="S32" i="5"/>
  <c r="T32" i="5" s="1"/>
  <c r="S539" i="5"/>
  <c r="T539" i="5" s="1"/>
  <c r="W539" i="5"/>
  <c r="U539" i="5" s="1"/>
  <c r="Z539" i="5" s="1"/>
  <c r="W307" i="5"/>
  <c r="U307" i="5" s="1"/>
  <c r="Z307" i="5" s="1"/>
  <c r="W587" i="5"/>
  <c r="U587" i="5" s="1"/>
  <c r="Z587" i="5" s="1"/>
  <c r="S875" i="5"/>
  <c r="T875" i="5" s="1"/>
  <c r="W677" i="5"/>
  <c r="U677" i="5" s="1"/>
  <c r="Z677" i="5" s="1"/>
  <c r="S855" i="5"/>
  <c r="T855" i="5" s="1"/>
  <c r="S487" i="5"/>
  <c r="T487" i="5" s="1"/>
  <c r="S582" i="5"/>
  <c r="T582" i="5" s="1"/>
  <c r="S339" i="5"/>
  <c r="T339" i="5" s="1"/>
  <c r="S17" i="5"/>
  <c r="T17" i="5" s="1"/>
  <c r="S273" i="5"/>
  <c r="T273" i="5" s="1"/>
  <c r="W122" i="5"/>
  <c r="U122" i="5" s="1"/>
  <c r="Z122" i="5" s="1"/>
  <c r="S906" i="5"/>
  <c r="T906" i="5" s="1"/>
  <c r="S96" i="5"/>
  <c r="T96" i="5" s="1"/>
  <c r="S100" i="5"/>
  <c r="T100" i="5" s="1"/>
  <c r="S392" i="5"/>
  <c r="T392" i="5" s="1"/>
  <c r="S396" i="5"/>
  <c r="T396" i="5" s="1"/>
  <c r="S66" i="5"/>
  <c r="T66" i="5" s="1"/>
  <c r="S75" i="5"/>
  <c r="T75" i="5" s="1"/>
  <c r="S720" i="5"/>
  <c r="T720" i="5" s="1"/>
  <c r="W739" i="5"/>
  <c r="U739" i="5" s="1"/>
  <c r="Z739" i="5" s="1"/>
  <c r="W673" i="5"/>
  <c r="U673" i="5" s="1"/>
  <c r="Z673" i="5" s="1"/>
  <c r="W134" i="5"/>
  <c r="U134" i="5" s="1"/>
  <c r="Z134" i="5" s="1"/>
  <c r="S899" i="5"/>
  <c r="T899" i="5" s="1"/>
  <c r="W906" i="5"/>
  <c r="U906" i="5" s="1"/>
  <c r="Z906" i="5" s="1"/>
  <c r="W834" i="5"/>
  <c r="U834" i="5" s="1"/>
  <c r="Z834" i="5" s="1"/>
  <c r="W542" i="5"/>
  <c r="U542" i="5" s="1"/>
  <c r="Z542" i="5" s="1"/>
  <c r="W255" i="5"/>
  <c r="U255" i="5" s="1"/>
  <c r="Z255" i="5" s="1"/>
  <c r="S423" i="5"/>
  <c r="T423" i="5" s="1"/>
  <c r="S5" i="5"/>
  <c r="T5" i="5" s="1"/>
  <c r="S799" i="5"/>
  <c r="T799" i="5" s="1"/>
  <c r="S474" i="5"/>
  <c r="T474" i="5" s="1"/>
  <c r="W899" i="5"/>
  <c r="U899" i="5" s="1"/>
  <c r="Z899" i="5" s="1"/>
  <c r="W311" i="5"/>
  <c r="U311" i="5" s="1"/>
  <c r="Z311" i="5" s="1"/>
  <c r="W649" i="5"/>
  <c r="U649" i="5" s="1"/>
  <c r="Z649" i="5" s="1"/>
  <c r="W88" i="5"/>
  <c r="U88" i="5" s="1"/>
  <c r="Z88" i="5" s="1"/>
  <c r="W665" i="5"/>
  <c r="U665" i="5" s="1"/>
  <c r="Z665" i="5" s="1"/>
  <c r="S394" i="5"/>
  <c r="T394" i="5" s="1"/>
  <c r="S68" i="5"/>
  <c r="T68" i="5" s="1"/>
  <c r="S81" i="5"/>
  <c r="T81" i="5" s="1"/>
  <c r="S29" i="5"/>
  <c r="T29" i="5" s="1"/>
  <c r="S33" i="5"/>
  <c r="T33" i="5" s="1"/>
  <c r="W388" i="5"/>
  <c r="U388" i="5" s="1"/>
  <c r="Z388" i="5" s="1"/>
  <c r="W298" i="5"/>
  <c r="U298" i="5" s="1"/>
  <c r="Z298" i="5" s="1"/>
  <c r="S800" i="5"/>
  <c r="T800" i="5" s="1"/>
  <c r="W458" i="5"/>
  <c r="U458" i="5" s="1"/>
  <c r="Z458" i="5" s="1"/>
  <c r="W886" i="5"/>
  <c r="U886" i="5" s="1"/>
  <c r="Z886" i="5" s="1"/>
  <c r="S847" i="5"/>
  <c r="T847" i="5" s="1"/>
  <c r="S858" i="5"/>
  <c r="T858" i="5" s="1"/>
  <c r="S82" i="5"/>
  <c r="T82" i="5" s="1"/>
  <c r="S330" i="5"/>
  <c r="T330" i="5" s="1"/>
  <c r="S21" i="5"/>
  <c r="T21" i="5" s="1"/>
  <c r="S147" i="5"/>
  <c r="T147" i="5" s="1"/>
  <c r="S668" i="5"/>
  <c r="T668" i="5" s="1"/>
  <c r="S672" i="5"/>
  <c r="T672" i="5" s="1"/>
  <c r="S30" i="5"/>
  <c r="T30" i="5" s="1"/>
  <c r="S541" i="5"/>
  <c r="T541" i="5" s="1"/>
  <c r="S545" i="5"/>
  <c r="T545" i="5" s="1"/>
  <c r="S828" i="5"/>
  <c r="T828" i="5" s="1"/>
  <c r="S893" i="5"/>
  <c r="T893" i="5" s="1"/>
  <c r="S250" i="5"/>
  <c r="T250" i="5" s="1"/>
  <c r="W848" i="5"/>
  <c r="U848" i="5" s="1"/>
  <c r="Z848" i="5" s="1"/>
  <c r="W104" i="5"/>
  <c r="U104" i="5" s="1"/>
  <c r="Z104" i="5" s="1"/>
  <c r="W392" i="5"/>
  <c r="U392" i="5" s="1"/>
  <c r="Z392" i="5" s="1"/>
  <c r="W348" i="5"/>
  <c r="U348" i="5" s="1"/>
  <c r="Z348" i="5" s="1"/>
  <c r="W90" i="5"/>
  <c r="U90" i="5" s="1"/>
  <c r="Z90" i="5" s="1"/>
  <c r="W106" i="5"/>
  <c r="U106" i="5" s="1"/>
  <c r="Z106" i="5" s="1"/>
  <c r="W907" i="5"/>
  <c r="U907" i="5" s="1"/>
  <c r="Z907" i="5" s="1"/>
  <c r="W313" i="5"/>
  <c r="U313" i="5" s="1"/>
  <c r="Z313" i="5" s="1"/>
  <c r="W464" i="5"/>
  <c r="U464" i="5" s="1"/>
  <c r="Z464" i="5" s="1"/>
  <c r="W515" i="5"/>
  <c r="U515" i="5" s="1"/>
  <c r="Z515" i="5" s="1"/>
  <c r="W797" i="5"/>
  <c r="U797" i="5" s="1"/>
  <c r="Z797" i="5" s="1"/>
  <c r="W394" i="5"/>
  <c r="U394" i="5" s="1"/>
  <c r="Z394" i="5" s="1"/>
  <c r="W750" i="5"/>
  <c r="U750" i="5" s="1"/>
  <c r="Z750" i="5" s="1"/>
  <c r="W68" i="5"/>
  <c r="U68" i="5" s="1"/>
  <c r="Z68" i="5" s="1"/>
  <c r="S288" i="5"/>
  <c r="T288" i="5" s="1"/>
  <c r="S412" i="5"/>
  <c r="T412" i="5" s="1"/>
  <c r="W423" i="5"/>
  <c r="U423" i="5" s="1"/>
  <c r="Z423" i="5" s="1"/>
  <c r="W427" i="5"/>
  <c r="U427" i="5" s="1"/>
  <c r="Z427" i="5" s="1"/>
  <c r="W622" i="5"/>
  <c r="U622" i="5" s="1"/>
  <c r="Z622" i="5" s="1"/>
  <c r="W5" i="5"/>
  <c r="U5" i="5" s="1"/>
  <c r="Z5" i="5" s="1"/>
  <c r="W273" i="5"/>
  <c r="U273" i="5" s="1"/>
  <c r="Z273" i="5" s="1"/>
  <c r="W474" i="5"/>
  <c r="U474" i="5" s="1"/>
  <c r="Z474" i="5" s="1"/>
  <c r="W478" i="5"/>
  <c r="U478" i="5" s="1"/>
  <c r="Z478" i="5" s="1"/>
  <c r="S360" i="5"/>
  <c r="T360" i="5" s="1"/>
  <c r="S361" i="5"/>
  <c r="T361" i="5" s="1"/>
  <c r="S859" i="5"/>
  <c r="T859" i="5" s="1"/>
  <c r="W629" i="5"/>
  <c r="U629" i="5" s="1"/>
  <c r="Z629" i="5" s="1"/>
  <c r="W843" i="5"/>
  <c r="U843" i="5" s="1"/>
  <c r="Z843" i="5" s="1"/>
  <c r="S648" i="5"/>
  <c r="T648" i="5" s="1"/>
  <c r="S652" i="5"/>
  <c r="T652" i="5" s="1"/>
  <c r="S758" i="5"/>
  <c r="T758" i="5" s="1"/>
  <c r="S567" i="5"/>
  <c r="T567" i="5" s="1"/>
  <c r="S593" i="5"/>
  <c r="T593" i="5" s="1"/>
  <c r="S153" i="5"/>
  <c r="T153" i="5" s="1"/>
  <c r="S867" i="5"/>
  <c r="T867" i="5" s="1"/>
  <c r="S766" i="5"/>
  <c r="T766" i="5" s="1"/>
  <c r="S228" i="5"/>
  <c r="T228" i="5" s="1"/>
  <c r="S232" i="5"/>
  <c r="T232" i="5" s="1"/>
  <c r="W109" i="5"/>
  <c r="U109" i="5" s="1"/>
  <c r="Z109" i="5" s="1"/>
  <c r="W791" i="5"/>
  <c r="U791" i="5" s="1"/>
  <c r="Z791" i="5" s="1"/>
  <c r="S611" i="5"/>
  <c r="T611" i="5" s="1"/>
  <c r="S494" i="5"/>
  <c r="T494" i="5" s="1"/>
  <c r="S498" i="5"/>
  <c r="T498" i="5" s="1"/>
  <c r="S514" i="5"/>
  <c r="T514" i="5" s="1"/>
  <c r="S523" i="5"/>
  <c r="T523" i="5" s="1"/>
  <c r="S584" i="5"/>
  <c r="T584" i="5" s="1"/>
  <c r="S117" i="5"/>
  <c r="T117" i="5" s="1"/>
  <c r="W288" i="5"/>
  <c r="U288" i="5" s="1"/>
  <c r="Z288" i="5" s="1"/>
  <c r="W412" i="5"/>
  <c r="U412" i="5" s="1"/>
  <c r="Z412" i="5" s="1"/>
  <c r="W859" i="5"/>
  <c r="U859" i="5" s="1"/>
  <c r="Z859" i="5" s="1"/>
  <c r="W325" i="5"/>
  <c r="U325" i="5" s="1"/>
  <c r="Z325" i="5" s="1"/>
  <c r="W753" i="5"/>
  <c r="U753" i="5" s="1"/>
  <c r="Z753" i="5" s="1"/>
  <c r="W626" i="5"/>
  <c r="U626" i="5" s="1"/>
  <c r="Z626" i="5" s="1"/>
  <c r="W263" i="5"/>
  <c r="U263" i="5" s="1"/>
  <c r="Z263" i="5" s="1"/>
  <c r="W301" i="5"/>
  <c r="U301" i="5" s="1"/>
  <c r="Z301" i="5" s="1"/>
  <c r="W644" i="5"/>
  <c r="U644" i="5" s="1"/>
  <c r="Z644" i="5" s="1"/>
  <c r="W652" i="5"/>
  <c r="U652" i="5" s="1"/>
  <c r="Z652" i="5" s="1"/>
  <c r="W778" i="5"/>
  <c r="U778" i="5" s="1"/>
  <c r="Z778" i="5" s="1"/>
  <c r="W782" i="5"/>
  <c r="U782" i="5" s="1"/>
  <c r="Z782" i="5" s="1"/>
  <c r="W661" i="5"/>
  <c r="U661" i="5" s="1"/>
  <c r="Z661" i="5" s="1"/>
  <c r="W597" i="5"/>
  <c r="U597" i="5" s="1"/>
  <c r="Z597" i="5" s="1"/>
  <c r="W153" i="5"/>
  <c r="U153" i="5" s="1"/>
  <c r="Z153" i="5" s="1"/>
  <c r="W867" i="5"/>
  <c r="U867" i="5" s="1"/>
  <c r="Z867" i="5" s="1"/>
  <c r="W571" i="5"/>
  <c r="U571" i="5" s="1"/>
  <c r="Z571" i="5" s="1"/>
  <c r="S76" i="5"/>
  <c r="T76" i="5" s="1"/>
  <c r="W228" i="5"/>
  <c r="U228" i="5" s="1"/>
  <c r="Z228" i="5" s="1"/>
  <c r="W234" i="5"/>
  <c r="U234" i="5" s="1"/>
  <c r="Z234" i="5" s="1"/>
  <c r="W720" i="5"/>
  <c r="U720" i="5" s="1"/>
  <c r="Z720" i="5" s="1"/>
  <c r="W494" i="5"/>
  <c r="U494" i="5" s="1"/>
  <c r="Z494" i="5" s="1"/>
  <c r="W817" i="5"/>
  <c r="U817" i="5" s="1"/>
  <c r="Z817" i="5" s="1"/>
  <c r="W905" i="5"/>
  <c r="U905" i="5" s="1"/>
  <c r="Z905" i="5" s="1"/>
  <c r="W847" i="5"/>
  <c r="U847" i="5" s="1"/>
  <c r="Z847" i="5" s="1"/>
  <c r="W738" i="5"/>
  <c r="U738" i="5" s="1"/>
  <c r="Z738" i="5" s="1"/>
  <c r="W95" i="5"/>
  <c r="U95" i="5" s="1"/>
  <c r="Z95" i="5" s="1"/>
  <c r="W107" i="5"/>
  <c r="U107" i="5" s="1"/>
  <c r="Z107" i="5" s="1"/>
  <c r="W858" i="5"/>
  <c r="U858" i="5" s="1"/>
  <c r="Z858" i="5" s="1"/>
  <c r="W387" i="5"/>
  <c r="U387" i="5" s="1"/>
  <c r="Z387" i="5" s="1"/>
  <c r="W69" i="5"/>
  <c r="U69" i="5" s="1"/>
  <c r="Z69" i="5" s="1"/>
  <c r="S285" i="5"/>
  <c r="T285" i="5" s="1"/>
  <c r="S405" i="5"/>
  <c r="T405" i="5" s="1"/>
  <c r="W18" i="5"/>
  <c r="U18" i="5" s="1"/>
  <c r="Z18" i="5" s="1"/>
  <c r="S302" i="5"/>
  <c r="T302" i="5" s="1"/>
  <c r="S126" i="5"/>
  <c r="T126" i="5" s="1"/>
  <c r="S130" i="5"/>
  <c r="T130" i="5" s="1"/>
  <c r="S783" i="5"/>
  <c r="T783" i="5" s="1"/>
  <c r="S864" i="5"/>
  <c r="T864" i="5" s="1"/>
  <c r="S564" i="5"/>
  <c r="T564" i="5" s="1"/>
  <c r="S574" i="5"/>
  <c r="T574" i="5" s="1"/>
  <c r="S818" i="5"/>
  <c r="T818" i="5" s="1"/>
  <c r="S678" i="5"/>
  <c r="T678" i="5" s="1"/>
  <c r="W289" i="5"/>
  <c r="U289" i="5" s="1"/>
  <c r="Z289" i="5" s="1"/>
  <c r="W302" i="5"/>
  <c r="U302" i="5" s="1"/>
  <c r="Z302" i="5" s="1"/>
  <c r="W641" i="5"/>
  <c r="U641" i="5" s="1"/>
  <c r="Z641" i="5" s="1"/>
  <c r="W130" i="5"/>
  <c r="U130" i="5" s="1"/>
  <c r="Z130" i="5" s="1"/>
  <c r="W783" i="5"/>
  <c r="U783" i="5" s="1"/>
  <c r="Z783" i="5" s="1"/>
  <c r="W662" i="5"/>
  <c r="U662" i="5" s="1"/>
  <c r="Z662" i="5" s="1"/>
  <c r="W574" i="5"/>
  <c r="U574" i="5" s="1"/>
  <c r="Z574" i="5" s="1"/>
  <c r="W741" i="5"/>
  <c r="U741" i="5" s="1"/>
  <c r="Z741" i="5" s="1"/>
  <c r="W352" i="5"/>
  <c r="U352" i="5" s="1"/>
  <c r="Z352" i="5" s="1"/>
  <c r="W451" i="5"/>
  <c r="U451" i="5" s="1"/>
  <c r="Z451" i="5" s="1"/>
  <c r="W721" i="5"/>
  <c r="U721" i="5" s="1"/>
  <c r="Z721" i="5" s="1"/>
  <c r="W678" i="5"/>
  <c r="U678" i="5" s="1"/>
  <c r="Z678" i="5" s="1"/>
  <c r="S311" i="5"/>
  <c r="T311" i="5" s="1"/>
  <c r="S382" i="5"/>
  <c r="T382" i="5" s="1"/>
  <c r="S74" i="5"/>
  <c r="T74" i="5" s="1"/>
  <c r="S518" i="5"/>
  <c r="T518" i="5" s="1"/>
  <c r="S61" i="5"/>
  <c r="T61" i="5" s="1"/>
  <c r="S620" i="5"/>
  <c r="T620" i="5" s="1"/>
  <c r="S852" i="5"/>
  <c r="T852" i="5" s="1"/>
  <c r="S85" i="5"/>
  <c r="T85" i="5" s="1"/>
  <c r="S97" i="5"/>
  <c r="T97" i="5" s="1"/>
  <c r="S467" i="5"/>
  <c r="T467" i="5" s="1"/>
  <c r="S418" i="5"/>
  <c r="T418" i="5" s="1"/>
  <c r="S621" i="5"/>
  <c r="T621" i="5" s="1"/>
  <c r="S267" i="5"/>
  <c r="T267" i="5" s="1"/>
  <c r="S628" i="5"/>
  <c r="T628" i="5" s="1"/>
  <c r="W620" i="5"/>
  <c r="U620" i="5" s="1"/>
  <c r="Z620" i="5" s="1"/>
  <c r="W852" i="5"/>
  <c r="U852" i="5" s="1"/>
  <c r="Z852" i="5" s="1"/>
  <c r="W89" i="5"/>
  <c r="U89" i="5" s="1"/>
  <c r="Z89" i="5" s="1"/>
  <c r="W93" i="5"/>
  <c r="U93" i="5" s="1"/>
  <c r="Z93" i="5" s="1"/>
  <c r="W97" i="5"/>
  <c r="U97" i="5" s="1"/>
  <c r="Z97" i="5" s="1"/>
  <c r="W63" i="5"/>
  <c r="U63" i="5" s="1"/>
  <c r="Z63" i="5" s="1"/>
  <c r="W463" i="5"/>
  <c r="U463" i="5" s="1"/>
  <c r="Z463" i="5" s="1"/>
  <c r="W467" i="5"/>
  <c r="U467" i="5" s="1"/>
  <c r="Z467" i="5" s="1"/>
  <c r="W426" i="5"/>
  <c r="U426" i="5" s="1"/>
  <c r="Z426" i="5" s="1"/>
  <c r="W621" i="5"/>
  <c r="U621" i="5" s="1"/>
  <c r="Z621" i="5" s="1"/>
  <c r="W12" i="5"/>
  <c r="U12" i="5" s="1"/>
  <c r="Z12" i="5" s="1"/>
  <c r="W473" i="5"/>
  <c r="U473" i="5" s="1"/>
  <c r="Z473" i="5" s="1"/>
  <c r="W477" i="5"/>
  <c r="U477" i="5" s="1"/>
  <c r="Z477" i="5" s="1"/>
  <c r="W267" i="5"/>
  <c r="U267" i="5" s="1"/>
  <c r="Z267" i="5" s="1"/>
  <c r="W628" i="5"/>
  <c r="U628" i="5" s="1"/>
  <c r="Z628" i="5" s="1"/>
  <c r="W435" i="5"/>
  <c r="U435" i="5" s="1"/>
  <c r="Z435" i="5" s="1"/>
  <c r="W439" i="5"/>
  <c r="U439" i="5" s="1"/>
  <c r="Z439" i="5" s="1"/>
  <c r="S124" i="5"/>
  <c r="T124" i="5" s="1"/>
  <c r="S760" i="5"/>
  <c r="T760" i="5" s="1"/>
  <c r="S789" i="5"/>
  <c r="T789" i="5" s="1"/>
  <c r="S378" i="5"/>
  <c r="T378" i="5" s="1"/>
  <c r="S765" i="5"/>
  <c r="T765" i="5" s="1"/>
  <c r="S660" i="5"/>
  <c r="T660" i="5" s="1"/>
  <c r="S566" i="5"/>
  <c r="T566" i="5" s="1"/>
  <c r="S703" i="5"/>
  <c r="T703" i="5" s="1"/>
  <c r="S164" i="5"/>
  <c r="T164" i="5" s="1"/>
  <c r="S576" i="5"/>
  <c r="T576" i="5" s="1"/>
  <c r="S693" i="5"/>
  <c r="T693" i="5" s="1"/>
  <c r="S697" i="5"/>
  <c r="T697" i="5" s="1"/>
  <c r="S354" i="5"/>
  <c r="T354" i="5" s="1"/>
  <c r="S172" i="5"/>
  <c r="T172" i="5" s="1"/>
  <c r="S176" i="5"/>
  <c r="T176" i="5" s="1"/>
  <c r="S341" i="5"/>
  <c r="T341" i="5" s="1"/>
  <c r="W878" i="5"/>
  <c r="U878" i="5" s="1"/>
  <c r="Z878" i="5" s="1"/>
  <c r="W710" i="5"/>
  <c r="U710" i="5" s="1"/>
  <c r="Z710" i="5" s="1"/>
  <c r="S727" i="5"/>
  <c r="T727" i="5" s="1"/>
  <c r="S500" i="5"/>
  <c r="T500" i="5" s="1"/>
  <c r="S236" i="5"/>
  <c r="T236" i="5" s="1"/>
  <c r="S610" i="5"/>
  <c r="T610" i="5" s="1"/>
  <c r="S614" i="5"/>
  <c r="T614" i="5" s="1"/>
  <c r="S492" i="5"/>
  <c r="T492" i="5" s="1"/>
  <c r="S907" i="5"/>
  <c r="T907" i="5" s="1"/>
  <c r="S313" i="5"/>
  <c r="T313" i="5" s="1"/>
  <c r="S284" i="5"/>
  <c r="T284" i="5" s="1"/>
  <c r="W403" i="5"/>
  <c r="U403" i="5" s="1"/>
  <c r="Z403" i="5" s="1"/>
  <c r="W481" i="5"/>
  <c r="U481" i="5" s="1"/>
  <c r="Z481" i="5" s="1"/>
  <c r="W625" i="5"/>
  <c r="U625" i="5" s="1"/>
  <c r="Z625" i="5" s="1"/>
  <c r="W363" i="5"/>
  <c r="U363" i="5" s="1"/>
  <c r="Z363" i="5" s="1"/>
  <c r="W324" i="5"/>
  <c r="U324" i="5" s="1"/>
  <c r="Z324" i="5" s="1"/>
  <c r="W44" i="5"/>
  <c r="U44" i="5" s="1"/>
  <c r="Z44" i="5" s="1"/>
  <c r="W639" i="5"/>
  <c r="U639" i="5" s="1"/>
  <c r="Z639" i="5" s="1"/>
  <c r="W643" i="5"/>
  <c r="U643" i="5" s="1"/>
  <c r="Z643" i="5" s="1"/>
  <c r="W647" i="5"/>
  <c r="U647" i="5" s="1"/>
  <c r="Z647" i="5" s="1"/>
  <c r="W378" i="5"/>
  <c r="U378" i="5" s="1"/>
  <c r="Z378" i="5" s="1"/>
  <c r="W765" i="5"/>
  <c r="U765" i="5" s="1"/>
  <c r="Z765" i="5" s="1"/>
  <c r="W198" i="5"/>
  <c r="U198" i="5" s="1"/>
  <c r="Z198" i="5" s="1"/>
  <c r="W566" i="5"/>
  <c r="U566" i="5" s="1"/>
  <c r="Z566" i="5" s="1"/>
  <c r="W156" i="5"/>
  <c r="U156" i="5" s="1"/>
  <c r="Z156" i="5" s="1"/>
  <c r="W572" i="5"/>
  <c r="U572" i="5" s="1"/>
  <c r="Z572" i="5" s="1"/>
  <c r="W689" i="5"/>
  <c r="U689" i="5" s="1"/>
  <c r="Z689" i="5" s="1"/>
  <c r="W697" i="5"/>
  <c r="U697" i="5" s="1"/>
  <c r="Z697" i="5" s="1"/>
  <c r="W341" i="5"/>
  <c r="U341" i="5" s="1"/>
  <c r="Z341" i="5" s="1"/>
  <c r="W309" i="5"/>
  <c r="U309" i="5" s="1"/>
  <c r="Z309" i="5" s="1"/>
  <c r="W137" i="5"/>
  <c r="U137" i="5" s="1"/>
  <c r="Z137" i="5" s="1"/>
  <c r="S79" i="5"/>
  <c r="T79" i="5" s="1"/>
  <c r="S83" i="5"/>
  <c r="T83" i="5" s="1"/>
  <c r="S22" i="5"/>
  <c r="T22" i="5" s="1"/>
  <c r="S834" i="5"/>
  <c r="T834" i="5" s="1"/>
  <c r="S665" i="5"/>
  <c r="T665" i="5" s="1"/>
  <c r="S823" i="5"/>
  <c r="T823" i="5" s="1"/>
  <c r="S673" i="5"/>
  <c r="T673" i="5" s="1"/>
  <c r="S27" i="5"/>
  <c r="T27" i="5" s="1"/>
  <c r="S538" i="5"/>
  <c r="T538" i="5" s="1"/>
  <c r="S542" i="5"/>
  <c r="T542" i="5" s="1"/>
  <c r="S825" i="5"/>
  <c r="T825" i="5" s="1"/>
  <c r="S247" i="5"/>
  <c r="T247" i="5" s="1"/>
  <c r="W727" i="5"/>
  <c r="U727" i="5" s="1"/>
  <c r="Z727" i="5" s="1"/>
  <c r="S327" i="5"/>
  <c r="T327" i="5" s="1"/>
  <c r="S775" i="5"/>
  <c r="T775" i="5" s="1"/>
  <c r="S139" i="5"/>
  <c r="T139" i="5" s="1"/>
  <c r="S226" i="5"/>
  <c r="T226" i="5" s="1"/>
  <c r="S230" i="5"/>
  <c r="T230" i="5" s="1"/>
  <c r="S873" i="5"/>
  <c r="T873" i="5" s="1"/>
  <c r="S793" i="5"/>
  <c r="T793" i="5" s="1"/>
  <c r="S113" i="5"/>
  <c r="T113" i="5" s="1"/>
  <c r="W495" i="5"/>
  <c r="U495" i="5" s="1"/>
  <c r="Z495" i="5" s="1"/>
  <c r="W514" i="5"/>
  <c r="U514" i="5" s="1"/>
  <c r="Z514" i="5" s="1"/>
  <c r="W523" i="5"/>
  <c r="U523" i="5" s="1"/>
  <c r="Z523" i="5" s="1"/>
  <c r="S516" i="5"/>
  <c r="T516" i="5" s="1"/>
  <c r="S427" i="5"/>
  <c r="T427" i="5" s="1"/>
  <c r="S170" i="5"/>
  <c r="T170" i="5" s="1"/>
  <c r="W835" i="5"/>
  <c r="U835" i="5" s="1"/>
  <c r="Z835" i="5" s="1"/>
  <c r="W226" i="5"/>
  <c r="U226" i="5" s="1"/>
  <c r="Z226" i="5" s="1"/>
  <c r="W793" i="5"/>
  <c r="U793" i="5" s="1"/>
  <c r="Z793" i="5" s="1"/>
  <c r="W718" i="5"/>
  <c r="U718" i="5" s="1"/>
  <c r="Z718" i="5" s="1"/>
  <c r="S62" i="5"/>
  <c r="T62" i="5" s="1"/>
  <c r="S389" i="5"/>
  <c r="T389" i="5" s="1"/>
  <c r="S406" i="5"/>
  <c r="T406" i="5" s="1"/>
  <c r="S513" i="5"/>
  <c r="T513" i="5" s="1"/>
  <c r="W516" i="5"/>
  <c r="U516" i="5" s="1"/>
  <c r="Z516" i="5" s="1"/>
  <c r="S395" i="5"/>
  <c r="T395" i="5" s="1"/>
  <c r="S751" i="5"/>
  <c r="T751" i="5" s="1"/>
  <c r="S69" i="5"/>
  <c r="T69" i="5" s="1"/>
  <c r="S771" i="5"/>
  <c r="T771" i="5" s="1"/>
  <c r="W575" i="5"/>
  <c r="U575" i="5" s="1"/>
  <c r="Z575" i="5" s="1"/>
  <c r="S446" i="5"/>
  <c r="T446" i="5" s="1"/>
  <c r="S667" i="5"/>
  <c r="T667" i="5" s="1"/>
  <c r="S833" i="5"/>
  <c r="T833" i="5" s="1"/>
  <c r="S370" i="5"/>
  <c r="T370" i="5" s="1"/>
  <c r="W771" i="5"/>
  <c r="U771" i="5" s="1"/>
  <c r="Z771" i="5" s="1"/>
  <c r="W576" i="5"/>
  <c r="U576" i="5" s="1"/>
  <c r="Z576" i="5" s="1"/>
  <c r="S581" i="5"/>
  <c r="T581" i="5" s="1"/>
  <c r="S878" i="5"/>
  <c r="T878" i="5" s="1"/>
  <c r="S239" i="5"/>
  <c r="T239" i="5" s="1"/>
  <c r="S7" i="5"/>
  <c r="T7" i="5" s="1"/>
  <c r="S450" i="5"/>
  <c r="T450" i="5" s="1"/>
  <c r="S713" i="5"/>
  <c r="T713" i="5" s="1"/>
  <c r="W518" i="5"/>
  <c r="U518" i="5" s="1"/>
  <c r="Z518" i="5" s="1"/>
  <c r="W239" i="5"/>
  <c r="U239" i="5" s="1"/>
  <c r="Z239" i="5" s="1"/>
  <c r="S679" i="5"/>
  <c r="T679" i="5" s="1"/>
  <c r="S286" i="5"/>
  <c r="T286" i="5" s="1"/>
  <c r="S521" i="5"/>
  <c r="T521" i="5" s="1"/>
  <c r="S398" i="5"/>
  <c r="T398" i="5" s="1"/>
  <c r="S325" i="5"/>
  <c r="T325" i="5" s="1"/>
  <c r="S598" i="5"/>
  <c r="T598" i="5" s="1"/>
  <c r="S690" i="5"/>
  <c r="T690" i="5" s="1"/>
  <c r="S137" i="5"/>
  <c r="T137" i="5" s="1"/>
  <c r="W79" i="5"/>
  <c r="U79" i="5" s="1"/>
  <c r="Z79" i="5" s="1"/>
  <c r="S670" i="5"/>
  <c r="T670" i="5" s="1"/>
  <c r="S26" i="5"/>
  <c r="T26" i="5" s="1"/>
  <c r="S67" i="5"/>
  <c r="T67" i="5" s="1"/>
  <c r="S351" i="5"/>
  <c r="T351" i="5" s="1"/>
  <c r="S177" i="5"/>
  <c r="T177" i="5" s="1"/>
  <c r="S544" i="5"/>
  <c r="T544" i="5" s="1"/>
  <c r="W389" i="5"/>
  <c r="U389" i="5" s="1"/>
  <c r="Z389" i="5" s="1"/>
  <c r="W393" i="5"/>
  <c r="U393" i="5" s="1"/>
  <c r="Z393" i="5" s="1"/>
  <c r="W279" i="5"/>
  <c r="U279" i="5" s="1"/>
  <c r="Z279" i="5" s="1"/>
  <c r="W283" i="5"/>
  <c r="U283" i="5" s="1"/>
  <c r="Z283" i="5" s="1"/>
  <c r="W406" i="5"/>
  <c r="U406" i="5" s="1"/>
  <c r="Z406" i="5" s="1"/>
  <c r="W3" i="5"/>
  <c r="U3" i="5" s="1"/>
  <c r="W7" i="5"/>
  <c r="U7" i="5" s="1"/>
  <c r="Z7" i="5" s="1"/>
  <c r="S740" i="5"/>
  <c r="T740" i="5" s="1"/>
  <c r="S367" i="5"/>
  <c r="T367" i="5" s="1"/>
  <c r="W773" i="5"/>
  <c r="U773" i="5" s="1"/>
  <c r="Z773" i="5" s="1"/>
  <c r="W633" i="5"/>
  <c r="U633" i="5" s="1"/>
  <c r="Z633" i="5" s="1"/>
  <c r="W429" i="5"/>
  <c r="U429" i="5" s="1"/>
  <c r="Z429" i="5" s="1"/>
  <c r="W589" i="5"/>
  <c r="U589" i="5" s="1"/>
  <c r="Z589" i="5" s="1"/>
  <c r="W769" i="5"/>
  <c r="U769" i="5" s="1"/>
  <c r="Z769" i="5" s="1"/>
  <c r="W781" i="5"/>
  <c r="U781" i="5" s="1"/>
  <c r="Z781" i="5" s="1"/>
  <c r="S115" i="5"/>
  <c r="T115" i="5" s="1"/>
  <c r="S209" i="5"/>
  <c r="T209" i="5" s="1"/>
  <c r="S483" i="5"/>
  <c r="T483" i="5" s="1"/>
  <c r="S561" i="5"/>
  <c r="T561" i="5" s="1"/>
  <c r="S565" i="5"/>
  <c r="T565" i="5" s="1"/>
  <c r="S166" i="5"/>
  <c r="T166" i="5" s="1"/>
  <c r="W169" i="5"/>
  <c r="U169" i="5" s="1"/>
  <c r="Z169" i="5" s="1"/>
  <c r="W579" i="5"/>
  <c r="U579" i="5" s="1"/>
  <c r="Z579" i="5" s="1"/>
  <c r="W450" i="5"/>
  <c r="U450" i="5" s="1"/>
  <c r="Z450" i="5" s="1"/>
  <c r="S663" i="5"/>
  <c r="T663" i="5" s="1"/>
  <c r="S72" i="5"/>
  <c r="T72" i="5" s="1"/>
  <c r="W330" i="5"/>
  <c r="U330" i="5" s="1"/>
  <c r="Z330" i="5" s="1"/>
  <c r="S338" i="5"/>
  <c r="T338" i="5" s="1"/>
  <c r="S831" i="5"/>
  <c r="T831" i="5" s="1"/>
  <c r="S876" i="5"/>
  <c r="T876" i="5" s="1"/>
  <c r="W833" i="5"/>
  <c r="U833" i="5" s="1"/>
  <c r="Z833" i="5" s="1"/>
  <c r="W713" i="5"/>
  <c r="U713" i="5" s="1"/>
  <c r="Z713" i="5" s="1"/>
  <c r="W880" i="5"/>
  <c r="U880" i="5" s="1"/>
  <c r="Z880" i="5" s="1"/>
  <c r="S501" i="5"/>
  <c r="T501" i="5" s="1"/>
  <c r="S241" i="5"/>
  <c r="T241" i="5" s="1"/>
  <c r="S245" i="5"/>
  <c r="T245" i="5" s="1"/>
  <c r="W513" i="5"/>
  <c r="U513" i="5" s="1"/>
  <c r="Z513" i="5" s="1"/>
  <c r="W583" i="5"/>
  <c r="U583" i="5" s="1"/>
  <c r="Z583" i="5" s="1"/>
  <c r="S797" i="5"/>
  <c r="T797" i="5" s="1"/>
  <c r="W295" i="5"/>
  <c r="U295" i="5" s="1"/>
  <c r="Z295" i="5" s="1"/>
  <c r="W264" i="5"/>
  <c r="U264" i="5" s="1"/>
  <c r="Z264" i="5" s="1"/>
  <c r="W367" i="5"/>
  <c r="U367" i="5" s="1"/>
  <c r="Z367" i="5" s="1"/>
  <c r="S649" i="5"/>
  <c r="T649" i="5" s="1"/>
  <c r="W197" i="5"/>
  <c r="U197" i="5" s="1"/>
  <c r="Z197" i="5" s="1"/>
  <c r="W201" i="5"/>
  <c r="U201" i="5" s="1"/>
  <c r="Z201" i="5" s="1"/>
  <c r="W209" i="5"/>
  <c r="U209" i="5" s="1"/>
  <c r="Z209" i="5" s="1"/>
  <c r="W561" i="5"/>
  <c r="U561" i="5" s="1"/>
  <c r="Z561" i="5" s="1"/>
  <c r="W166" i="5"/>
  <c r="U166" i="5" s="1"/>
  <c r="Z166" i="5" s="1"/>
  <c r="S307" i="5"/>
  <c r="T307" i="5" s="1"/>
  <c r="W138" i="5"/>
  <c r="U138" i="5" s="1"/>
  <c r="Z138" i="5" s="1"/>
  <c r="W338" i="5"/>
  <c r="U338" i="5" s="1"/>
  <c r="Z338" i="5" s="1"/>
  <c r="S664" i="5"/>
  <c r="T664" i="5" s="1"/>
  <c r="W831" i="5"/>
  <c r="U831" i="5" s="1"/>
  <c r="Z831" i="5" s="1"/>
  <c r="W241" i="5"/>
  <c r="U241" i="5" s="1"/>
  <c r="Z241" i="5" s="1"/>
  <c r="W245" i="5"/>
  <c r="U245" i="5" s="1"/>
  <c r="Z245" i="5" s="1"/>
  <c r="S773" i="5"/>
  <c r="T773" i="5" s="1"/>
  <c r="W124" i="5"/>
  <c r="U124" i="5" s="1"/>
  <c r="Z124" i="5" s="1"/>
  <c r="S579" i="5"/>
  <c r="T579" i="5" s="1"/>
  <c r="S12" i="5"/>
  <c r="T12" i="5" s="1"/>
  <c r="S455" i="5"/>
  <c r="T455" i="5" s="1"/>
  <c r="W671" i="5"/>
  <c r="U671" i="5" s="1"/>
  <c r="Z671" i="5" s="1"/>
  <c r="W27" i="5"/>
  <c r="U27" i="5" s="1"/>
  <c r="Z27" i="5" s="1"/>
  <c r="S463" i="5"/>
  <c r="T463" i="5" s="1"/>
  <c r="S622" i="5"/>
  <c r="T622" i="5" s="1"/>
  <c r="S480" i="5"/>
  <c r="T480" i="5" s="1"/>
  <c r="W636" i="5"/>
  <c r="U636" i="5" s="1"/>
  <c r="Z636" i="5" s="1"/>
  <c r="S140" i="5"/>
  <c r="T140" i="5" s="1"/>
  <c r="W101" i="5"/>
  <c r="U101" i="5" s="1"/>
  <c r="Z101" i="5" s="1"/>
  <c r="W66" i="5"/>
  <c r="U66" i="5" s="1"/>
  <c r="Z66" i="5" s="1"/>
  <c r="S407" i="5"/>
  <c r="T407" i="5" s="1"/>
  <c r="S9" i="5"/>
  <c r="T9" i="5" s="1"/>
  <c r="S274" i="5"/>
  <c r="T274" i="5" s="1"/>
  <c r="W365" i="5"/>
  <c r="U365" i="5" s="1"/>
  <c r="Z365" i="5" s="1"/>
  <c r="W114" i="5"/>
  <c r="U114" i="5" s="1"/>
  <c r="Z114" i="5" s="1"/>
  <c r="S436" i="5"/>
  <c r="T436" i="5" s="1"/>
  <c r="S94" i="5"/>
  <c r="T94" i="5" s="1"/>
  <c r="S297" i="5"/>
  <c r="T297" i="5" s="1"/>
  <c r="W407" i="5"/>
  <c r="U407" i="5" s="1"/>
  <c r="Z407" i="5" s="1"/>
  <c r="S471" i="5"/>
  <c r="T471" i="5" s="1"/>
  <c r="W274" i="5"/>
  <c r="U274" i="5" s="1"/>
  <c r="Z274" i="5" s="1"/>
  <c r="S624" i="5"/>
  <c r="T624" i="5" s="1"/>
  <c r="W772" i="5"/>
  <c r="U772" i="5" s="1"/>
  <c r="Z772" i="5" s="1"/>
  <c r="W116" i="5"/>
  <c r="U116" i="5" s="1"/>
  <c r="Z116" i="5" s="1"/>
  <c r="W94" i="5"/>
  <c r="U94" i="5" s="1"/>
  <c r="Z94" i="5" s="1"/>
  <c r="S464" i="5"/>
  <c r="T464" i="5" s="1"/>
  <c r="S357" i="5"/>
  <c r="T357" i="5" s="1"/>
  <c r="W297" i="5"/>
  <c r="U297" i="5" s="1"/>
  <c r="Z297" i="5" s="1"/>
  <c r="W425" i="5"/>
  <c r="U425" i="5" s="1"/>
  <c r="Z425" i="5" s="1"/>
  <c r="W471" i="5"/>
  <c r="U471" i="5" s="1"/>
  <c r="Z471" i="5" s="1"/>
  <c r="S6" i="5"/>
  <c r="T6" i="5" s="1"/>
  <c r="S13" i="5"/>
  <c r="T13" i="5" s="1"/>
  <c r="S475" i="5"/>
  <c r="T475" i="5" s="1"/>
  <c r="S481" i="5"/>
  <c r="T481" i="5" s="1"/>
  <c r="W740" i="5"/>
  <c r="U740" i="5" s="1"/>
  <c r="Z740" i="5" s="1"/>
  <c r="S322" i="5"/>
  <c r="T322" i="5" s="1"/>
  <c r="W357" i="5"/>
  <c r="U357" i="5" s="1"/>
  <c r="Z357" i="5" s="1"/>
  <c r="S279" i="5"/>
  <c r="T279" i="5" s="1"/>
  <c r="W6" i="5"/>
  <c r="U6" i="5" s="1"/>
  <c r="Z6" i="5" s="1"/>
  <c r="W13" i="5"/>
  <c r="U13" i="5" s="1"/>
  <c r="Z13" i="5" s="1"/>
  <c r="W271" i="5"/>
  <c r="U271" i="5" s="1"/>
  <c r="Z271" i="5" s="1"/>
  <c r="W472" i="5"/>
  <c r="U472" i="5" s="1"/>
  <c r="Z472" i="5" s="1"/>
  <c r="W322" i="5"/>
  <c r="U322" i="5" s="1"/>
  <c r="Z322" i="5" s="1"/>
  <c r="S756" i="5"/>
  <c r="T756" i="5" s="1"/>
  <c r="W306" i="5"/>
  <c r="U306" i="5" s="1"/>
  <c r="Z306" i="5" s="1"/>
  <c r="S526" i="5"/>
  <c r="T526" i="5" s="1"/>
  <c r="S750" i="5"/>
  <c r="T750" i="5" s="1"/>
  <c r="S294" i="5"/>
  <c r="T294" i="5" s="1"/>
  <c r="S359" i="5"/>
  <c r="T359" i="5" s="1"/>
  <c r="S3" i="5"/>
  <c r="T3" i="5" s="1"/>
  <c r="S625" i="5"/>
  <c r="T625" i="5" s="1"/>
  <c r="W333" i="5"/>
  <c r="U333" i="5" s="1"/>
  <c r="Z333" i="5" s="1"/>
  <c r="W442" i="5"/>
  <c r="U442" i="5" s="1"/>
  <c r="Z442" i="5" s="1"/>
  <c r="S798" i="5"/>
  <c r="T798" i="5" s="1"/>
  <c r="S280" i="5"/>
  <c r="T280" i="5" s="1"/>
  <c r="S295" i="5"/>
  <c r="T295" i="5" s="1"/>
  <c r="S11" i="5"/>
  <c r="T11" i="5" s="1"/>
  <c r="S14" i="5"/>
  <c r="T14" i="5" s="1"/>
  <c r="S276" i="5"/>
  <c r="T276" i="5" s="1"/>
  <c r="W323" i="5"/>
  <c r="U323" i="5" s="1"/>
  <c r="Z323" i="5" s="1"/>
  <c r="S630" i="5"/>
  <c r="T630" i="5" s="1"/>
  <c r="S645" i="5"/>
  <c r="T645" i="5" s="1"/>
  <c r="S466" i="5"/>
  <c r="T466" i="5" s="1"/>
  <c r="S387" i="5"/>
  <c r="T387" i="5" s="1"/>
  <c r="S402" i="5"/>
  <c r="T402" i="5" s="1"/>
  <c r="W409" i="5"/>
  <c r="U409" i="5" s="1"/>
  <c r="Z409" i="5" s="1"/>
  <c r="W11" i="5"/>
  <c r="U11" i="5" s="1"/>
  <c r="Z11" i="5" s="1"/>
  <c r="W14" i="5"/>
  <c r="U14" i="5" s="1"/>
  <c r="Z14" i="5" s="1"/>
  <c r="S479" i="5"/>
  <c r="T479" i="5" s="1"/>
  <c r="W630" i="5"/>
  <c r="U630" i="5" s="1"/>
  <c r="Z630" i="5" s="1"/>
  <c r="S473" i="5"/>
  <c r="T473" i="5" s="1"/>
  <c r="W479" i="5"/>
  <c r="U479" i="5" s="1"/>
  <c r="Z479" i="5" s="1"/>
  <c r="W360" i="5"/>
  <c r="U360" i="5" s="1"/>
  <c r="Z360" i="5" s="1"/>
  <c r="S627" i="5"/>
  <c r="T627" i="5" s="1"/>
  <c r="S266" i="5"/>
  <c r="T266" i="5" s="1"/>
  <c r="S366" i="5"/>
  <c r="T366" i="5" s="1"/>
  <c r="S896" i="5"/>
  <c r="T896" i="5" s="1"/>
  <c r="W466" i="5"/>
  <c r="U466" i="5" s="1"/>
  <c r="Z466" i="5" s="1"/>
  <c r="W395" i="5"/>
  <c r="U395" i="5" s="1"/>
  <c r="Z395" i="5" s="1"/>
  <c r="S413" i="5"/>
  <c r="T413" i="5" s="1"/>
  <c r="W424" i="5"/>
  <c r="U424" i="5" s="1"/>
  <c r="Z424" i="5" s="1"/>
  <c r="S636" i="5"/>
  <c r="T636" i="5" s="1"/>
  <c r="W842" i="5"/>
  <c r="U842" i="5" s="1"/>
  <c r="Z842" i="5" s="1"/>
  <c r="W371" i="5"/>
  <c r="U371" i="5" s="1"/>
  <c r="Z371" i="5" s="1"/>
  <c r="W375" i="5"/>
  <c r="U375" i="5" s="1"/>
  <c r="Z375" i="5" s="1"/>
  <c r="W640" i="5"/>
  <c r="U640" i="5" s="1"/>
  <c r="Z640" i="5" s="1"/>
  <c r="W127" i="5"/>
  <c r="U127" i="5" s="1"/>
  <c r="Z127" i="5" s="1"/>
  <c r="W377" i="5"/>
  <c r="U377" i="5" s="1"/>
  <c r="Z377" i="5" s="1"/>
  <c r="W659" i="5"/>
  <c r="U659" i="5" s="1"/>
  <c r="Z659" i="5" s="1"/>
  <c r="S197" i="5"/>
  <c r="T197" i="5" s="1"/>
  <c r="W564" i="5"/>
  <c r="U564" i="5" s="1"/>
  <c r="Z564" i="5" s="1"/>
  <c r="W167" i="5"/>
  <c r="U167" i="5" s="1"/>
  <c r="Z167" i="5" s="1"/>
  <c r="W577" i="5"/>
  <c r="U577" i="5" s="1"/>
  <c r="Z577" i="5" s="1"/>
  <c r="W172" i="5"/>
  <c r="U172" i="5" s="1"/>
  <c r="Z172" i="5" s="1"/>
  <c r="W305" i="5"/>
  <c r="U305" i="5" s="1"/>
  <c r="Z305" i="5" s="1"/>
  <c r="W447" i="5"/>
  <c r="U447" i="5" s="1"/>
  <c r="Z447" i="5" s="1"/>
  <c r="W139" i="5"/>
  <c r="U139" i="5" s="1"/>
  <c r="Z139" i="5" s="1"/>
  <c r="W143" i="5"/>
  <c r="U143" i="5" s="1"/>
  <c r="Z143" i="5" s="1"/>
  <c r="S336" i="5"/>
  <c r="T336" i="5" s="1"/>
  <c r="W223" i="5"/>
  <c r="U223" i="5" s="1"/>
  <c r="Z223" i="5" s="1"/>
  <c r="W345" i="5"/>
  <c r="U345" i="5" s="1"/>
  <c r="Z345" i="5" s="1"/>
  <c r="W349" i="5"/>
  <c r="U349" i="5" s="1"/>
  <c r="Z349" i="5" s="1"/>
  <c r="W883" i="5"/>
  <c r="U883" i="5" s="1"/>
  <c r="Z883" i="5" s="1"/>
  <c r="W898" i="5"/>
  <c r="U898" i="5" s="1"/>
  <c r="Z898" i="5" s="1"/>
  <c r="W560" i="5"/>
  <c r="U560" i="5" s="1"/>
  <c r="Z560" i="5" s="1"/>
  <c r="W225" i="5"/>
  <c r="U225" i="5" s="1"/>
  <c r="Z225" i="5" s="1"/>
  <c r="W229" i="5"/>
  <c r="U229" i="5" s="1"/>
  <c r="Z229" i="5" s="1"/>
  <c r="W233" i="5"/>
  <c r="U233" i="5" s="1"/>
  <c r="Z233" i="5" s="1"/>
  <c r="S234" i="5"/>
  <c r="T234" i="5" s="1"/>
  <c r="S871" i="5"/>
  <c r="T871" i="5" s="1"/>
  <c r="W604" i="5"/>
  <c r="U604" i="5" s="1"/>
  <c r="Z604" i="5" s="1"/>
  <c r="W717" i="5"/>
  <c r="U717" i="5" s="1"/>
  <c r="Z717" i="5" s="1"/>
  <c r="W712" i="5"/>
  <c r="U712" i="5" s="1"/>
  <c r="Z712" i="5" s="1"/>
  <c r="W618" i="5"/>
  <c r="U618" i="5" s="1"/>
  <c r="Z618" i="5" s="1"/>
  <c r="W706" i="5"/>
  <c r="U706" i="5" s="1"/>
  <c r="Z706" i="5" s="1"/>
  <c r="S503" i="5"/>
  <c r="T503" i="5" s="1"/>
  <c r="S242" i="5"/>
  <c r="T242" i="5" s="1"/>
  <c r="W521" i="5"/>
  <c r="U521" i="5" s="1"/>
  <c r="Z521" i="5" s="1"/>
  <c r="S585" i="5"/>
  <c r="T585" i="5" s="1"/>
  <c r="S431" i="5"/>
  <c r="T431" i="5" s="1"/>
  <c r="S435" i="5"/>
  <c r="T435" i="5" s="1"/>
  <c r="W565" i="5"/>
  <c r="U565" i="5" s="1"/>
  <c r="Z565" i="5" s="1"/>
  <c r="W593" i="5"/>
  <c r="U593" i="5" s="1"/>
  <c r="Z593" i="5" s="1"/>
  <c r="S306" i="5"/>
  <c r="T306" i="5" s="1"/>
  <c r="S156" i="5"/>
  <c r="T156" i="5" s="1"/>
  <c r="S160" i="5"/>
  <c r="T160" i="5" s="1"/>
  <c r="W164" i="5"/>
  <c r="U164" i="5" s="1"/>
  <c r="Z164" i="5" s="1"/>
  <c r="W355" i="5"/>
  <c r="U355" i="5" s="1"/>
  <c r="Z355" i="5" s="1"/>
  <c r="S451" i="5"/>
  <c r="T451" i="5" s="1"/>
  <c r="W455" i="5"/>
  <c r="U455" i="5" s="1"/>
  <c r="Z455" i="5" s="1"/>
  <c r="W177" i="5"/>
  <c r="U177" i="5" s="1"/>
  <c r="Z177" i="5" s="1"/>
  <c r="S333" i="5"/>
  <c r="T333" i="5" s="1"/>
  <c r="S827" i="5"/>
  <c r="T827" i="5" s="1"/>
  <c r="W247" i="5"/>
  <c r="U247" i="5" s="1"/>
  <c r="Z247" i="5" s="1"/>
  <c r="S835" i="5"/>
  <c r="T835" i="5" s="1"/>
  <c r="W871" i="5"/>
  <c r="U871" i="5" s="1"/>
  <c r="Z871" i="5" s="1"/>
  <c r="W503" i="5"/>
  <c r="U503" i="5" s="1"/>
  <c r="Z503" i="5" s="1"/>
  <c r="W611" i="5"/>
  <c r="U611" i="5" s="1"/>
  <c r="Z611" i="5" s="1"/>
  <c r="S814" i="5"/>
  <c r="T814" i="5" s="1"/>
  <c r="W822" i="5"/>
  <c r="U822" i="5" s="1"/>
  <c r="Z822" i="5" s="1"/>
  <c r="S154" i="5"/>
  <c r="T154" i="5" s="1"/>
  <c r="S575" i="5"/>
  <c r="T575" i="5" s="1"/>
  <c r="S356" i="5"/>
  <c r="T356" i="5" s="1"/>
  <c r="S178" i="5"/>
  <c r="T178" i="5" s="1"/>
  <c r="S252" i="5"/>
  <c r="T252" i="5" s="1"/>
  <c r="S533" i="5"/>
  <c r="T533" i="5" s="1"/>
  <c r="S525" i="5"/>
  <c r="T525" i="5" s="1"/>
  <c r="S784" i="5"/>
  <c r="T784" i="5" s="1"/>
  <c r="S788" i="5"/>
  <c r="T788" i="5" s="1"/>
  <c r="S862" i="5"/>
  <c r="T862" i="5" s="1"/>
  <c r="S657" i="5"/>
  <c r="T657" i="5" s="1"/>
  <c r="S805" i="5"/>
  <c r="T805" i="5" s="1"/>
  <c r="W594" i="5"/>
  <c r="U594" i="5" s="1"/>
  <c r="Z594" i="5" s="1"/>
  <c r="W154" i="5"/>
  <c r="U154" i="5" s="1"/>
  <c r="Z154" i="5" s="1"/>
  <c r="S704" i="5"/>
  <c r="T704" i="5" s="1"/>
  <c r="S157" i="5"/>
  <c r="T157" i="5" s="1"/>
  <c r="S161" i="5"/>
  <c r="T161" i="5" s="1"/>
  <c r="S168" i="5"/>
  <c r="T168" i="5" s="1"/>
  <c r="S303" i="5"/>
  <c r="T303" i="5" s="1"/>
  <c r="W178" i="5"/>
  <c r="U178" i="5" s="1"/>
  <c r="Z178" i="5" s="1"/>
  <c r="S131" i="5"/>
  <c r="T131" i="5" s="1"/>
  <c r="S134" i="5"/>
  <c r="T134" i="5" s="1"/>
  <c r="W80" i="5"/>
  <c r="U80" i="5" s="1"/>
  <c r="Z80" i="5" s="1"/>
  <c r="S550" i="5"/>
  <c r="T550" i="5" s="1"/>
  <c r="W252" i="5"/>
  <c r="U252" i="5" s="1"/>
  <c r="Z252" i="5" s="1"/>
  <c r="S710" i="5"/>
  <c r="T710" i="5" s="1"/>
  <c r="S722" i="5"/>
  <c r="T722" i="5" s="1"/>
  <c r="S729" i="5"/>
  <c r="T729" i="5" s="1"/>
  <c r="W533" i="5"/>
  <c r="U533" i="5" s="1"/>
  <c r="Z533" i="5" s="1"/>
  <c r="S808" i="5"/>
  <c r="T808" i="5" s="1"/>
  <c r="S838" i="5"/>
  <c r="T838" i="5" s="1"/>
  <c r="S507" i="5"/>
  <c r="T507" i="5" s="1"/>
  <c r="S605" i="5"/>
  <c r="T605" i="5" s="1"/>
  <c r="S815" i="5"/>
  <c r="T815" i="5" s="1"/>
  <c r="S495" i="5"/>
  <c r="T495" i="5" s="1"/>
  <c r="S519" i="5"/>
  <c r="T519" i="5" s="1"/>
  <c r="S820" i="5"/>
  <c r="T820" i="5" s="1"/>
  <c r="S680" i="5"/>
  <c r="T680" i="5" s="1"/>
  <c r="S840" i="5"/>
  <c r="T840" i="5" s="1"/>
  <c r="W436" i="5"/>
  <c r="U436" i="5" s="1"/>
  <c r="Z436" i="5" s="1"/>
  <c r="S268" i="5"/>
  <c r="T268" i="5" s="1"/>
  <c r="S642" i="5"/>
  <c r="T642" i="5" s="1"/>
  <c r="S125" i="5"/>
  <c r="T125" i="5" s="1"/>
  <c r="S777" i="5"/>
  <c r="T777" i="5" s="1"/>
  <c r="W784" i="5"/>
  <c r="U784" i="5" s="1"/>
  <c r="Z784" i="5" s="1"/>
  <c r="W788" i="5"/>
  <c r="U788" i="5" s="1"/>
  <c r="Z788" i="5" s="1"/>
  <c r="S595" i="5"/>
  <c r="T595" i="5" s="1"/>
  <c r="W168" i="5"/>
  <c r="U168" i="5" s="1"/>
  <c r="Z168" i="5" s="1"/>
  <c r="S572" i="5"/>
  <c r="T572" i="5" s="1"/>
  <c r="S694" i="5"/>
  <c r="T694" i="5" s="1"/>
  <c r="W303" i="5"/>
  <c r="U303" i="5" s="1"/>
  <c r="Z303" i="5" s="1"/>
  <c r="S449" i="5"/>
  <c r="T449" i="5" s="1"/>
  <c r="W131" i="5"/>
  <c r="U131" i="5" s="1"/>
  <c r="Z131" i="5" s="1"/>
  <c r="S138" i="5"/>
  <c r="T138" i="5" s="1"/>
  <c r="W83" i="5"/>
  <c r="U83" i="5" s="1"/>
  <c r="Z83" i="5" s="1"/>
  <c r="S334" i="5"/>
  <c r="T334" i="5" s="1"/>
  <c r="W550" i="5"/>
  <c r="U550" i="5" s="1"/>
  <c r="Z550" i="5" s="1"/>
  <c r="S217" i="5"/>
  <c r="T217" i="5" s="1"/>
  <c r="S889" i="5"/>
  <c r="T889" i="5" s="1"/>
  <c r="S259" i="5"/>
  <c r="T259" i="5" s="1"/>
  <c r="W872" i="5"/>
  <c r="U872" i="5" s="1"/>
  <c r="Z872" i="5" s="1"/>
  <c r="W729" i="5"/>
  <c r="U729" i="5" s="1"/>
  <c r="Z729" i="5" s="1"/>
  <c r="S530" i="5"/>
  <c r="T530" i="5" s="1"/>
  <c r="W815" i="5"/>
  <c r="U815" i="5" s="1"/>
  <c r="Z815" i="5" s="1"/>
  <c r="W519" i="5"/>
  <c r="U519" i="5" s="1"/>
  <c r="Z519" i="5" s="1"/>
  <c r="W820" i="5"/>
  <c r="U820" i="5" s="1"/>
  <c r="Z820" i="5" s="1"/>
  <c r="W526" i="5"/>
  <c r="U526" i="5" s="1"/>
  <c r="Z526" i="5" s="1"/>
  <c r="W635" i="5"/>
  <c r="U635" i="5" s="1"/>
  <c r="Z635" i="5" s="1"/>
  <c r="W638" i="5"/>
  <c r="U638" i="5" s="1"/>
  <c r="Z638" i="5" s="1"/>
  <c r="W125" i="5"/>
  <c r="U125" i="5" s="1"/>
  <c r="Z125" i="5" s="1"/>
  <c r="S129" i="5"/>
  <c r="T129" i="5" s="1"/>
  <c r="W657" i="5"/>
  <c r="U657" i="5" s="1"/>
  <c r="Z657" i="5" s="1"/>
  <c r="W694" i="5"/>
  <c r="U694" i="5" s="1"/>
  <c r="Z694" i="5" s="1"/>
  <c r="W446" i="5"/>
  <c r="U446" i="5" s="1"/>
  <c r="Z446" i="5" s="1"/>
  <c r="W74" i="5"/>
  <c r="U74" i="5" s="1"/>
  <c r="Z74" i="5" s="1"/>
  <c r="W667" i="5"/>
  <c r="U667" i="5" s="1"/>
  <c r="Z667" i="5" s="1"/>
  <c r="S681" i="5"/>
  <c r="T681" i="5" s="1"/>
  <c r="W828" i="5"/>
  <c r="U828" i="5" s="1"/>
  <c r="Z828" i="5" s="1"/>
  <c r="W684" i="5"/>
  <c r="U684" i="5" s="1"/>
  <c r="Z684" i="5" s="1"/>
  <c r="W889" i="5"/>
  <c r="U889" i="5" s="1"/>
  <c r="Z889" i="5" s="1"/>
  <c r="S249" i="5"/>
  <c r="T249" i="5" s="1"/>
  <c r="W259" i="5"/>
  <c r="U259" i="5" s="1"/>
  <c r="Z259" i="5" s="1"/>
  <c r="S109" i="5"/>
  <c r="T109" i="5" s="1"/>
  <c r="S244" i="5"/>
  <c r="T244" i="5" s="1"/>
  <c r="S735" i="5"/>
  <c r="T735" i="5" s="1"/>
  <c r="W527" i="5"/>
  <c r="U527" i="5" s="1"/>
  <c r="Z527" i="5" s="1"/>
  <c r="W491" i="5"/>
  <c r="U491" i="5" s="1"/>
  <c r="Z491" i="5" s="1"/>
  <c r="S441" i="5"/>
  <c r="T441" i="5" s="1"/>
  <c r="W129" i="5"/>
  <c r="U129" i="5" s="1"/>
  <c r="Z129" i="5" s="1"/>
  <c r="S380" i="5"/>
  <c r="T380" i="5" s="1"/>
  <c r="S381" i="5"/>
  <c r="T381" i="5" s="1"/>
  <c r="S158" i="5"/>
  <c r="T158" i="5" s="1"/>
  <c r="S162" i="5"/>
  <c r="T162" i="5" s="1"/>
  <c r="S571" i="5"/>
  <c r="T571" i="5" s="1"/>
  <c r="W382" i="5"/>
  <c r="U382" i="5" s="1"/>
  <c r="Z382" i="5" s="1"/>
  <c r="S171" i="5"/>
  <c r="T171" i="5" s="1"/>
  <c r="S70" i="5"/>
  <c r="T70" i="5" s="1"/>
  <c r="S342" i="5"/>
  <c r="T342" i="5" s="1"/>
  <c r="W135" i="5"/>
  <c r="U135" i="5" s="1"/>
  <c r="Z135" i="5" s="1"/>
  <c r="S141" i="5"/>
  <c r="T141" i="5" s="1"/>
  <c r="W77" i="5"/>
  <c r="U77" i="5" s="1"/>
  <c r="Z77" i="5" s="1"/>
  <c r="S84" i="5"/>
  <c r="T84" i="5" s="1"/>
  <c r="W249" i="5"/>
  <c r="U249" i="5" s="1"/>
  <c r="Z249" i="5" s="1"/>
  <c r="W253" i="5"/>
  <c r="U253" i="5" s="1"/>
  <c r="Z253" i="5" s="1"/>
  <c r="S723" i="5"/>
  <c r="T723" i="5" s="1"/>
  <c r="S730" i="5"/>
  <c r="T730" i="5" s="1"/>
  <c r="W501" i="5"/>
  <c r="U501" i="5" s="1"/>
  <c r="Z501" i="5" s="1"/>
  <c r="S813" i="5"/>
  <c r="T813" i="5" s="1"/>
  <c r="S111" i="5"/>
  <c r="T111" i="5" s="1"/>
  <c r="W613" i="5"/>
  <c r="U613" i="5" s="1"/>
  <c r="Z613" i="5" s="1"/>
  <c r="S496" i="5"/>
  <c r="T496" i="5" s="1"/>
  <c r="S509" i="5"/>
  <c r="T509" i="5" s="1"/>
  <c r="S511" i="5"/>
  <c r="T511" i="5" s="1"/>
  <c r="W735" i="5"/>
  <c r="U735" i="5" s="1"/>
  <c r="Z735" i="5" s="1"/>
  <c r="S527" i="5"/>
  <c r="T527" i="5" s="1"/>
  <c r="S583" i="5"/>
  <c r="T583" i="5" s="1"/>
  <c r="S587" i="5"/>
  <c r="T587" i="5" s="1"/>
  <c r="W433" i="5"/>
  <c r="U433" i="5" s="1"/>
  <c r="Z433" i="5" s="1"/>
  <c r="W441" i="5"/>
  <c r="U441" i="5" s="1"/>
  <c r="Z441" i="5" s="1"/>
  <c r="S589" i="5"/>
  <c r="T589" i="5" s="1"/>
  <c r="S782" i="5"/>
  <c r="T782" i="5" s="1"/>
  <c r="W785" i="5"/>
  <c r="U785" i="5" s="1"/>
  <c r="Z785" i="5" s="1"/>
  <c r="W746" i="5"/>
  <c r="U746" i="5" s="1"/>
  <c r="Z746" i="5" s="1"/>
  <c r="W654" i="5"/>
  <c r="U654" i="5" s="1"/>
  <c r="Z654" i="5" s="1"/>
  <c r="W203" i="5"/>
  <c r="U203" i="5" s="1"/>
  <c r="Z203" i="5" s="1"/>
  <c r="W207" i="5"/>
  <c r="U207" i="5" s="1"/>
  <c r="Z207" i="5" s="1"/>
  <c r="W152" i="5"/>
  <c r="U152" i="5" s="1"/>
  <c r="Z152" i="5" s="1"/>
  <c r="W563" i="5"/>
  <c r="U563" i="5" s="1"/>
  <c r="Z563" i="5" s="1"/>
  <c r="W573" i="5"/>
  <c r="U573" i="5" s="1"/>
  <c r="Z573" i="5" s="1"/>
  <c r="S308" i="5"/>
  <c r="T308" i="5" s="1"/>
  <c r="S695" i="5"/>
  <c r="T695" i="5" s="1"/>
  <c r="W171" i="5"/>
  <c r="U171" i="5" s="1"/>
  <c r="Z171" i="5" s="1"/>
  <c r="W304" i="5"/>
  <c r="U304" i="5" s="1"/>
  <c r="Z304" i="5" s="1"/>
  <c r="W84" i="5"/>
  <c r="U84" i="5" s="1"/>
  <c r="Z84" i="5" s="1"/>
  <c r="S23" i="5"/>
  <c r="T23" i="5" s="1"/>
  <c r="S218" i="5"/>
  <c r="T218" i="5" s="1"/>
  <c r="S890" i="5"/>
  <c r="T890" i="5" s="1"/>
  <c r="W876" i="5"/>
  <c r="U876" i="5" s="1"/>
  <c r="Z876" i="5" s="1"/>
  <c r="S791" i="5"/>
  <c r="T791" i="5" s="1"/>
  <c r="W723" i="5"/>
  <c r="U723" i="5" s="1"/>
  <c r="Z723" i="5" s="1"/>
  <c r="W730" i="5"/>
  <c r="U730" i="5" s="1"/>
  <c r="Z730" i="5" s="1"/>
  <c r="S711" i="5"/>
  <c r="T711" i="5" s="1"/>
  <c r="S809" i="5"/>
  <c r="T809" i="5" s="1"/>
  <c r="W813" i="5"/>
  <c r="U813" i="5" s="1"/>
  <c r="Z813" i="5" s="1"/>
  <c r="W111" i="5"/>
  <c r="U111" i="5" s="1"/>
  <c r="Z111" i="5" s="1"/>
  <c r="W617" i="5"/>
  <c r="U617" i="5" s="1"/>
  <c r="Z617" i="5" s="1"/>
  <c r="S826" i="5"/>
  <c r="T826" i="5" s="1"/>
  <c r="W257" i="5"/>
  <c r="U257" i="5" s="1"/>
  <c r="Z257" i="5" s="1"/>
  <c r="S832" i="5"/>
  <c r="T832" i="5" s="1"/>
  <c r="S110" i="5"/>
  <c r="T110" i="5" s="1"/>
  <c r="S724" i="5"/>
  <c r="T724" i="5" s="1"/>
  <c r="S517" i="5"/>
  <c r="T517" i="5" s="1"/>
  <c r="S836" i="5"/>
  <c r="T836" i="5" s="1"/>
  <c r="S497" i="5"/>
  <c r="T497" i="5" s="1"/>
  <c r="S520" i="5"/>
  <c r="T520" i="5" s="1"/>
  <c r="S821" i="5"/>
  <c r="T821" i="5" s="1"/>
  <c r="S839" i="5"/>
  <c r="T839" i="5" s="1"/>
  <c r="S371" i="5"/>
  <c r="T371" i="5" s="1"/>
  <c r="S640" i="5"/>
  <c r="T640" i="5" s="1"/>
  <c r="W648" i="5"/>
  <c r="U648" i="5" s="1"/>
  <c r="Z648" i="5" s="1"/>
  <c r="S651" i="5"/>
  <c r="T651" i="5" s="1"/>
  <c r="S127" i="5"/>
  <c r="T127" i="5" s="1"/>
  <c r="W786" i="5"/>
  <c r="U786" i="5" s="1"/>
  <c r="Z786" i="5" s="1"/>
  <c r="S377" i="5"/>
  <c r="T377" i="5" s="1"/>
  <c r="W115" i="5"/>
  <c r="U115" i="5" s="1"/>
  <c r="Z115" i="5" s="1"/>
  <c r="W764" i="5"/>
  <c r="U764" i="5" s="1"/>
  <c r="Z764" i="5" s="1"/>
  <c r="W204" i="5"/>
  <c r="U204" i="5" s="1"/>
  <c r="Z204" i="5" s="1"/>
  <c r="W870" i="5"/>
  <c r="U870" i="5" s="1"/>
  <c r="Z870" i="5" s="1"/>
  <c r="W155" i="5"/>
  <c r="U155" i="5" s="1"/>
  <c r="Z155" i="5" s="1"/>
  <c r="W766" i="5"/>
  <c r="U766" i="5" s="1"/>
  <c r="Z766" i="5" s="1"/>
  <c r="S689" i="5"/>
  <c r="T689" i="5" s="1"/>
  <c r="S700" i="5"/>
  <c r="T700" i="5" s="1"/>
  <c r="S577" i="5"/>
  <c r="T577" i="5" s="1"/>
  <c r="W176" i="5"/>
  <c r="U176" i="5" s="1"/>
  <c r="Z176" i="5" s="1"/>
  <c r="S447" i="5"/>
  <c r="T447" i="5" s="1"/>
  <c r="S71" i="5"/>
  <c r="T71" i="5" s="1"/>
  <c r="W132" i="5"/>
  <c r="U132" i="5" s="1"/>
  <c r="Z132" i="5" s="1"/>
  <c r="S143" i="5"/>
  <c r="T143" i="5" s="1"/>
  <c r="S556" i="5"/>
  <c r="T556" i="5" s="1"/>
  <c r="S223" i="5"/>
  <c r="T223" i="5" s="1"/>
  <c r="S345" i="5"/>
  <c r="T345" i="5" s="1"/>
  <c r="S883" i="5"/>
  <c r="T883" i="5" s="1"/>
  <c r="S898" i="5"/>
  <c r="T898" i="5" s="1"/>
  <c r="S560" i="5"/>
  <c r="T560" i="5" s="1"/>
  <c r="S229" i="5"/>
  <c r="T229" i="5" s="1"/>
  <c r="S233" i="5"/>
  <c r="T233" i="5" s="1"/>
  <c r="W832" i="5"/>
  <c r="U832" i="5" s="1"/>
  <c r="Z832" i="5" s="1"/>
  <c r="S604" i="5"/>
  <c r="T604" i="5" s="1"/>
  <c r="W877" i="5"/>
  <c r="U877" i="5" s="1"/>
  <c r="Z877" i="5" s="1"/>
  <c r="W110" i="5"/>
  <c r="U110" i="5" s="1"/>
  <c r="Z110" i="5" s="1"/>
  <c r="S717" i="5"/>
  <c r="T717" i="5" s="1"/>
  <c r="W724" i="5"/>
  <c r="U724" i="5" s="1"/>
  <c r="Z724" i="5" s="1"/>
  <c r="S712" i="5"/>
  <c r="T712" i="5" s="1"/>
  <c r="W836" i="5"/>
  <c r="U836" i="5" s="1"/>
  <c r="Z836" i="5" s="1"/>
  <c r="S238" i="5"/>
  <c r="T238" i="5" s="1"/>
  <c r="W607" i="5"/>
  <c r="U607" i="5" s="1"/>
  <c r="Z607" i="5" s="1"/>
  <c r="W493" i="5"/>
  <c r="U493" i="5" s="1"/>
  <c r="Z493" i="5" s="1"/>
  <c r="S512" i="5"/>
  <c r="T512" i="5" s="1"/>
  <c r="W584" i="5"/>
  <c r="U584" i="5" s="1"/>
  <c r="Z584" i="5" s="1"/>
  <c r="W807" i="5"/>
  <c r="U807" i="5" s="1"/>
  <c r="Z807" i="5" s="1"/>
  <c r="W120" i="5"/>
  <c r="U120" i="5" s="1"/>
  <c r="Z120" i="5" s="1"/>
  <c r="W853" i="5"/>
  <c r="U853" i="5" s="1"/>
  <c r="Z853" i="5" s="1"/>
  <c r="S63" i="5"/>
  <c r="T63" i="5" s="1"/>
  <c r="S462" i="5"/>
  <c r="T462" i="5" s="1"/>
  <c r="S390" i="5"/>
  <c r="T390" i="5" s="1"/>
  <c r="S277" i="5"/>
  <c r="T277" i="5" s="1"/>
  <c r="S8" i="5"/>
  <c r="T8" i="5" s="1"/>
  <c r="S272" i="5"/>
  <c r="T272" i="5" s="1"/>
  <c r="W276" i="5"/>
  <c r="U276" i="5" s="1"/>
  <c r="Z276" i="5" s="1"/>
  <c r="S623" i="5"/>
  <c r="T623" i="5" s="1"/>
  <c r="S47" i="5"/>
  <c r="T47" i="5" s="1"/>
  <c r="S262" i="5"/>
  <c r="T262" i="5" s="1"/>
  <c r="S438" i="5"/>
  <c r="T438" i="5" s="1"/>
  <c r="S768" i="5"/>
  <c r="T768" i="5" s="1"/>
  <c r="S641" i="5"/>
  <c r="T641" i="5" s="1"/>
  <c r="S647" i="5"/>
  <c r="T647" i="5" s="1"/>
  <c r="W651" i="5"/>
  <c r="U651" i="5" s="1"/>
  <c r="Z651" i="5" s="1"/>
  <c r="W653" i="5"/>
  <c r="U653" i="5" s="1"/>
  <c r="Z653" i="5" s="1"/>
  <c r="W126" i="5"/>
  <c r="U126" i="5" s="1"/>
  <c r="Z126" i="5" s="1"/>
  <c r="W128" i="5"/>
  <c r="U128" i="5" s="1"/>
  <c r="Z128" i="5" s="1"/>
  <c r="W777" i="5"/>
  <c r="U777" i="5" s="1"/>
  <c r="Z777" i="5" s="1"/>
  <c r="S656" i="5"/>
  <c r="T656" i="5" s="1"/>
  <c r="S637" i="5"/>
  <c r="T637" i="5" s="1"/>
  <c r="W703" i="5"/>
  <c r="U703" i="5" s="1"/>
  <c r="Z703" i="5" s="1"/>
  <c r="W160" i="5"/>
  <c r="U160" i="5" s="1"/>
  <c r="Z160" i="5" s="1"/>
  <c r="S169" i="5"/>
  <c r="T169" i="5" s="1"/>
  <c r="S699" i="5"/>
  <c r="T699" i="5" s="1"/>
  <c r="S702" i="5"/>
  <c r="T702" i="5" s="1"/>
  <c r="W449" i="5"/>
  <c r="U449" i="5" s="1"/>
  <c r="Z449" i="5" s="1"/>
  <c r="W686" i="5"/>
  <c r="U686" i="5" s="1"/>
  <c r="Z686" i="5" s="1"/>
  <c r="W462" i="5"/>
  <c r="U462" i="5" s="1"/>
  <c r="Z462" i="5" s="1"/>
  <c r="W390" i="5"/>
  <c r="U390" i="5" s="1"/>
  <c r="Z390" i="5" s="1"/>
  <c r="S358" i="5"/>
  <c r="T358" i="5" s="1"/>
  <c r="W8" i="5"/>
  <c r="U8" i="5" s="1"/>
  <c r="Z8" i="5" s="1"/>
  <c r="W272" i="5"/>
  <c r="U272" i="5" s="1"/>
  <c r="Z272" i="5" s="1"/>
  <c r="S472" i="5"/>
  <c r="T472" i="5" s="1"/>
  <c r="W623" i="5"/>
  <c r="U623" i="5" s="1"/>
  <c r="Z623" i="5" s="1"/>
  <c r="W364" i="5"/>
  <c r="U364" i="5" s="1"/>
  <c r="Z364" i="5" s="1"/>
  <c r="W754" i="5"/>
  <c r="U754" i="5" s="1"/>
  <c r="Z754" i="5" s="1"/>
  <c r="W36" i="5"/>
  <c r="U36" i="5" s="1"/>
  <c r="Z36" i="5" s="1"/>
  <c r="W47" i="5"/>
  <c r="U47" i="5" s="1"/>
  <c r="Z47" i="5" s="1"/>
  <c r="W632" i="5"/>
  <c r="U632" i="5" s="1"/>
  <c r="Z632" i="5" s="1"/>
  <c r="W438" i="5"/>
  <c r="U438" i="5" s="1"/>
  <c r="Z438" i="5" s="1"/>
  <c r="W768" i="5"/>
  <c r="U768" i="5" s="1"/>
  <c r="Z768" i="5" s="1"/>
  <c r="S639" i="5"/>
  <c r="T639" i="5" s="1"/>
  <c r="S643" i="5"/>
  <c r="T643" i="5" s="1"/>
  <c r="W742" i="5"/>
  <c r="U742" i="5" s="1"/>
  <c r="Z742" i="5" s="1"/>
  <c r="W861" i="5"/>
  <c r="U861" i="5" s="1"/>
  <c r="Z861" i="5" s="1"/>
  <c r="W656" i="5"/>
  <c r="U656" i="5" s="1"/>
  <c r="Z656" i="5" s="1"/>
  <c r="W208" i="5"/>
  <c r="U208" i="5" s="1"/>
  <c r="Z208" i="5" s="1"/>
  <c r="S562" i="5"/>
  <c r="T562" i="5" s="1"/>
  <c r="W568" i="5"/>
  <c r="U568" i="5" s="1"/>
  <c r="Z568" i="5" s="1"/>
  <c r="W163" i="5"/>
  <c r="U163" i="5" s="1"/>
  <c r="Z163" i="5" s="1"/>
  <c r="W384" i="5"/>
  <c r="U384" i="5" s="1"/>
  <c r="Z384" i="5" s="1"/>
  <c r="W699" i="5"/>
  <c r="U699" i="5" s="1"/>
  <c r="Z699" i="5" s="1"/>
  <c r="W21" i="5"/>
  <c r="U21" i="5" s="1"/>
  <c r="Z21" i="5" s="1"/>
  <c r="S848" i="5"/>
  <c r="T848" i="5" s="1"/>
  <c r="S102" i="5"/>
  <c r="T102" i="5" s="1"/>
  <c r="S459" i="5"/>
  <c r="T459" i="5" s="1"/>
  <c r="S795" i="5"/>
  <c r="T795" i="5" s="1"/>
  <c r="S468" i="5"/>
  <c r="T468" i="5" s="1"/>
  <c r="W418" i="5"/>
  <c r="U418" i="5" s="1"/>
  <c r="Z418" i="5" s="1"/>
  <c r="W15" i="5"/>
  <c r="U15" i="5" s="1"/>
  <c r="Z15" i="5" s="1"/>
  <c r="W262" i="5"/>
  <c r="U262" i="5" s="1"/>
  <c r="Z262" i="5" s="1"/>
  <c r="W840" i="5"/>
  <c r="U840" i="5" s="1"/>
  <c r="Z840" i="5" s="1"/>
  <c r="S631" i="5"/>
  <c r="T631" i="5" s="1"/>
  <c r="S432" i="5"/>
  <c r="T432" i="5" s="1"/>
  <c r="S442" i="5"/>
  <c r="T442" i="5" s="1"/>
  <c r="S374" i="5"/>
  <c r="T374" i="5" s="1"/>
  <c r="S772" i="5"/>
  <c r="T772" i="5" s="1"/>
  <c r="W645" i="5"/>
  <c r="U645" i="5" s="1"/>
  <c r="Z645" i="5" s="1"/>
  <c r="S778" i="5"/>
  <c r="T778" i="5" s="1"/>
  <c r="S781" i="5"/>
  <c r="T781" i="5" s="1"/>
  <c r="S757" i="5"/>
  <c r="T757" i="5" s="1"/>
  <c r="S761" i="5"/>
  <c r="T761" i="5" s="1"/>
  <c r="W789" i="5"/>
  <c r="U789" i="5" s="1"/>
  <c r="Z789" i="5" s="1"/>
  <c r="S748" i="5"/>
  <c r="T748" i="5" s="1"/>
  <c r="W660" i="5"/>
  <c r="U660" i="5" s="1"/>
  <c r="Z660" i="5" s="1"/>
  <c r="W637" i="5"/>
  <c r="U637" i="5" s="1"/>
  <c r="Z637" i="5" s="1"/>
  <c r="S865" i="5"/>
  <c r="T865" i="5" s="1"/>
  <c r="W868" i="5"/>
  <c r="U868" i="5" s="1"/>
  <c r="Z868" i="5" s="1"/>
  <c r="W157" i="5"/>
  <c r="U157" i="5" s="1"/>
  <c r="Z157" i="5" s="1"/>
  <c r="S167" i="5"/>
  <c r="T167" i="5" s="1"/>
  <c r="S696" i="5"/>
  <c r="T696" i="5" s="1"/>
  <c r="W175" i="5"/>
  <c r="U175" i="5" s="1"/>
  <c r="Z175" i="5" s="1"/>
  <c r="S580" i="5"/>
  <c r="T580" i="5" s="1"/>
  <c r="S144" i="5"/>
  <c r="T144" i="5" s="1"/>
  <c r="W725" i="5"/>
  <c r="U725" i="5" s="1"/>
  <c r="Z725" i="5" s="1"/>
  <c r="S504" i="5"/>
  <c r="T504" i="5" s="1"/>
  <c r="W850" i="5"/>
  <c r="U850" i="5" s="1"/>
  <c r="Z850" i="5" s="1"/>
  <c r="W98" i="5"/>
  <c r="U98" i="5" s="1"/>
  <c r="Z98" i="5" s="1"/>
  <c r="W102" i="5"/>
  <c r="U102" i="5" s="1"/>
  <c r="Z102" i="5" s="1"/>
  <c r="S106" i="5"/>
  <c r="T106" i="5" s="1"/>
  <c r="W459" i="5"/>
  <c r="U459" i="5" s="1"/>
  <c r="Z459" i="5" s="1"/>
  <c r="W795" i="5"/>
  <c r="U795" i="5" s="1"/>
  <c r="Z795" i="5" s="1"/>
  <c r="W284" i="5"/>
  <c r="U284" i="5" s="1"/>
  <c r="Z284" i="5" s="1"/>
  <c r="W293" i="5"/>
  <c r="U293" i="5" s="1"/>
  <c r="Z293" i="5" s="1"/>
  <c r="W398" i="5"/>
  <c r="U398" i="5" s="1"/>
  <c r="Z398" i="5" s="1"/>
  <c r="S426" i="5"/>
  <c r="T426" i="5" s="1"/>
  <c r="S477" i="5"/>
  <c r="T477" i="5" s="1"/>
  <c r="S41" i="5"/>
  <c r="T41" i="5" s="1"/>
  <c r="S44" i="5"/>
  <c r="T44" i="5" s="1"/>
  <c r="S270" i="5"/>
  <c r="T270" i="5" s="1"/>
  <c r="W631" i="5"/>
  <c r="U631" i="5" s="1"/>
  <c r="Z631" i="5" s="1"/>
  <c r="S633" i="5"/>
  <c r="T633" i="5" s="1"/>
  <c r="S429" i="5"/>
  <c r="T429" i="5" s="1"/>
  <c r="W432" i="5"/>
  <c r="U432" i="5" s="1"/>
  <c r="Z432" i="5" s="1"/>
  <c r="S439" i="5"/>
  <c r="T439" i="5" s="1"/>
  <c r="W374" i="5"/>
  <c r="U374" i="5" s="1"/>
  <c r="Z374" i="5" s="1"/>
  <c r="S769" i="5"/>
  <c r="T769" i="5" s="1"/>
  <c r="S787" i="5"/>
  <c r="T787" i="5" s="1"/>
  <c r="W761" i="5"/>
  <c r="U761" i="5" s="1"/>
  <c r="Z761" i="5" s="1"/>
  <c r="W748" i="5"/>
  <c r="U748" i="5" s="1"/>
  <c r="Z748" i="5" s="1"/>
  <c r="W205" i="5"/>
  <c r="U205" i="5" s="1"/>
  <c r="Z205" i="5" s="1"/>
  <c r="S568" i="5"/>
  <c r="T568" i="5" s="1"/>
  <c r="S596" i="5"/>
  <c r="T596" i="5" s="1"/>
  <c r="W704" i="5"/>
  <c r="U704" i="5" s="1"/>
  <c r="Z704" i="5" s="1"/>
  <c r="W909" i="5"/>
  <c r="U909" i="5" s="1"/>
  <c r="Z909" i="5" s="1"/>
  <c r="W308" i="5"/>
  <c r="U308" i="5" s="1"/>
  <c r="Z308" i="5" s="1"/>
  <c r="W787" i="5"/>
  <c r="U787" i="5" s="1"/>
  <c r="Z787" i="5" s="1"/>
  <c r="W757" i="5"/>
  <c r="U757" i="5" s="1"/>
  <c r="Z757" i="5" s="1"/>
  <c r="W705" i="5"/>
  <c r="U705" i="5" s="1"/>
  <c r="Z705" i="5" s="1"/>
  <c r="W454" i="5"/>
  <c r="U454" i="5" s="1"/>
  <c r="Z454" i="5" s="1"/>
  <c r="W118" i="5"/>
  <c r="U118" i="5" s="1"/>
  <c r="Z118" i="5" s="1"/>
  <c r="S851" i="5"/>
  <c r="T851" i="5" s="1"/>
  <c r="S99" i="5"/>
  <c r="T99" i="5" s="1"/>
  <c r="S107" i="5"/>
  <c r="T107" i="5" s="1"/>
  <c r="S457" i="5"/>
  <c r="T457" i="5" s="1"/>
  <c r="S460" i="5"/>
  <c r="T460" i="5" s="1"/>
  <c r="S796" i="5"/>
  <c r="T796" i="5" s="1"/>
  <c r="S64" i="5"/>
  <c r="T64" i="5" s="1"/>
  <c r="S469" i="5"/>
  <c r="T469" i="5" s="1"/>
  <c r="S399" i="5"/>
  <c r="T399" i="5" s="1"/>
  <c r="W402" i="5"/>
  <c r="U402" i="5" s="1"/>
  <c r="Z402" i="5" s="1"/>
  <c r="W405" i="5"/>
  <c r="U405" i="5" s="1"/>
  <c r="Z405" i="5" s="1"/>
  <c r="W799" i="5"/>
  <c r="U799" i="5" s="1"/>
  <c r="Z799" i="5" s="1"/>
  <c r="W361" i="5"/>
  <c r="U361" i="5" s="1"/>
  <c r="Z361" i="5" s="1"/>
  <c r="W627" i="5"/>
  <c r="U627" i="5" s="1"/>
  <c r="Z627" i="5" s="1"/>
  <c r="W266" i="5"/>
  <c r="U266" i="5" s="1"/>
  <c r="Z266" i="5" s="1"/>
  <c r="W366" i="5"/>
  <c r="U366" i="5" s="1"/>
  <c r="Z366" i="5" s="1"/>
  <c r="S433" i="5"/>
  <c r="T433" i="5" s="1"/>
  <c r="S375" i="5"/>
  <c r="T375" i="5" s="1"/>
  <c r="S759" i="5"/>
  <c r="T759" i="5" s="1"/>
  <c r="S749" i="5"/>
  <c r="T749" i="5" s="1"/>
  <c r="S764" i="5"/>
  <c r="T764" i="5" s="1"/>
  <c r="S654" i="5"/>
  <c r="T654" i="5" s="1"/>
  <c r="W202" i="5"/>
  <c r="U202" i="5" s="1"/>
  <c r="Z202" i="5" s="1"/>
  <c r="S206" i="5"/>
  <c r="T206" i="5" s="1"/>
  <c r="W483" i="5"/>
  <c r="U483" i="5" s="1"/>
  <c r="Z483" i="5" s="1"/>
  <c r="S804" i="5"/>
  <c r="T804" i="5" s="1"/>
  <c r="W864" i="5"/>
  <c r="U864" i="5" s="1"/>
  <c r="Z864" i="5" s="1"/>
  <c r="S563" i="5"/>
  <c r="T563" i="5" s="1"/>
  <c r="S866" i="5"/>
  <c r="T866" i="5" s="1"/>
  <c r="S705" i="5"/>
  <c r="T705" i="5" s="1"/>
  <c r="W664" i="5"/>
  <c r="U664" i="5" s="1"/>
  <c r="Z664" i="5" s="1"/>
  <c r="S534" i="5"/>
  <c r="T534" i="5" s="1"/>
  <c r="W816" i="5"/>
  <c r="U816" i="5" s="1"/>
  <c r="Z816" i="5" s="1"/>
  <c r="W59" i="5"/>
  <c r="U59" i="5" s="1"/>
  <c r="Z59" i="5" s="1"/>
  <c r="S905" i="5"/>
  <c r="T905" i="5" s="1"/>
  <c r="W851" i="5"/>
  <c r="U851" i="5" s="1"/>
  <c r="Z851" i="5" s="1"/>
  <c r="W457" i="5"/>
  <c r="U457" i="5" s="1"/>
  <c r="Z457" i="5" s="1"/>
  <c r="W460" i="5"/>
  <c r="U460" i="5" s="1"/>
  <c r="Z460" i="5" s="1"/>
  <c r="W796" i="5"/>
  <c r="U796" i="5" s="1"/>
  <c r="Z796" i="5" s="1"/>
  <c r="W469" i="5"/>
  <c r="U469" i="5" s="1"/>
  <c r="Z469" i="5" s="1"/>
  <c r="S282" i="5"/>
  <c r="T282" i="5" s="1"/>
  <c r="S291" i="5"/>
  <c r="T291" i="5" s="1"/>
  <c r="S300" i="5"/>
  <c r="T300" i="5" s="1"/>
  <c r="S411" i="5"/>
  <c r="T411" i="5" s="1"/>
  <c r="W413" i="5"/>
  <c r="U413" i="5" s="1"/>
  <c r="Z413" i="5" s="1"/>
  <c r="S419" i="5"/>
  <c r="T419" i="5" s="1"/>
  <c r="W359" i="5"/>
  <c r="U359" i="5" s="1"/>
  <c r="Z359" i="5" s="1"/>
  <c r="W275" i="5"/>
  <c r="U275" i="5" s="1"/>
  <c r="Z275" i="5" s="1"/>
  <c r="S363" i="5"/>
  <c r="T363" i="5" s="1"/>
  <c r="S260" i="5"/>
  <c r="T260" i="5" s="1"/>
  <c r="S34" i="5"/>
  <c r="T34" i="5" s="1"/>
  <c r="S49" i="5"/>
  <c r="T49" i="5" s="1"/>
  <c r="S860" i="5"/>
  <c r="T860" i="5" s="1"/>
  <c r="S430" i="5"/>
  <c r="T430" i="5" s="1"/>
  <c r="S590" i="5"/>
  <c r="T590" i="5" s="1"/>
  <c r="S592" i="5"/>
  <c r="T592" i="5" s="1"/>
  <c r="S644" i="5"/>
  <c r="T644" i="5" s="1"/>
  <c r="W759" i="5"/>
  <c r="U759" i="5" s="1"/>
  <c r="Z759" i="5" s="1"/>
  <c r="W206" i="5"/>
  <c r="U206" i="5" s="1"/>
  <c r="Z206" i="5" s="1"/>
  <c r="S173" i="5"/>
  <c r="T173" i="5" s="1"/>
  <c r="W75" i="5"/>
  <c r="U75" i="5" s="1"/>
  <c r="Z75" i="5" s="1"/>
  <c r="W559" i="5"/>
  <c r="U559" i="5" s="1"/>
  <c r="Z559" i="5" s="1"/>
  <c r="W685" i="5"/>
  <c r="U685" i="5" s="1"/>
  <c r="Z685" i="5" s="1"/>
  <c r="W687" i="5"/>
  <c r="U687" i="5" s="1"/>
  <c r="Z687" i="5" s="1"/>
  <c r="S687" i="5"/>
  <c r="T687" i="5" s="1"/>
  <c r="S715" i="5"/>
  <c r="T715" i="5" s="1"/>
  <c r="W855" i="5"/>
  <c r="U855" i="5" s="1"/>
  <c r="Z855" i="5" s="1"/>
  <c r="S88" i="5"/>
  <c r="T88" i="5" s="1"/>
  <c r="S104" i="5"/>
  <c r="T104" i="5" s="1"/>
  <c r="S310" i="5"/>
  <c r="T310" i="5" s="1"/>
  <c r="S515" i="5"/>
  <c r="T515" i="5" s="1"/>
  <c r="S400" i="5"/>
  <c r="T400" i="5" s="1"/>
  <c r="W411" i="5"/>
  <c r="U411" i="5" s="1"/>
  <c r="Z411" i="5" s="1"/>
  <c r="W419" i="5"/>
  <c r="U419" i="5" s="1"/>
  <c r="Z419" i="5" s="1"/>
  <c r="W475" i="5"/>
  <c r="U475" i="5" s="1"/>
  <c r="Z475" i="5" s="1"/>
  <c r="W260" i="5"/>
  <c r="U260" i="5" s="1"/>
  <c r="Z260" i="5" s="1"/>
  <c r="W34" i="5"/>
  <c r="U34" i="5" s="1"/>
  <c r="Z34" i="5" s="1"/>
  <c r="W38" i="5"/>
  <c r="U38" i="5" s="1"/>
  <c r="Z38" i="5" s="1"/>
  <c r="W49" i="5"/>
  <c r="U49" i="5" s="1"/>
  <c r="Z49" i="5" s="1"/>
  <c r="S263" i="5"/>
  <c r="T263" i="5" s="1"/>
  <c r="S365" i="5"/>
  <c r="T365" i="5" s="1"/>
  <c r="S842" i="5"/>
  <c r="T842" i="5" s="1"/>
  <c r="W860" i="5"/>
  <c r="U860" i="5" s="1"/>
  <c r="Z860" i="5" s="1"/>
  <c r="S638" i="5"/>
  <c r="T638" i="5" s="1"/>
  <c r="S746" i="5"/>
  <c r="T746" i="5" s="1"/>
  <c r="W749" i="5"/>
  <c r="U749" i="5" s="1"/>
  <c r="Z749" i="5" s="1"/>
  <c r="W199" i="5"/>
  <c r="U199" i="5" s="1"/>
  <c r="Z199" i="5" s="1"/>
  <c r="S203" i="5"/>
  <c r="T203" i="5" s="1"/>
  <c r="S803" i="5"/>
  <c r="T803" i="5" s="1"/>
  <c r="S484" i="5"/>
  <c r="T484" i="5" s="1"/>
  <c r="S790" i="5"/>
  <c r="T790" i="5" s="1"/>
  <c r="W165" i="5"/>
  <c r="U165" i="5" s="1"/>
  <c r="Z165" i="5" s="1"/>
  <c r="W690" i="5"/>
  <c r="U690" i="5" s="1"/>
  <c r="Z690" i="5" s="1"/>
  <c r="S136" i="5"/>
  <c r="T136" i="5" s="1"/>
  <c r="S335" i="5"/>
  <c r="T335" i="5" s="1"/>
  <c r="S685" i="5"/>
  <c r="T685" i="5" s="1"/>
  <c r="W736" i="5"/>
  <c r="U736" i="5" s="1"/>
  <c r="Z736" i="5" s="1"/>
  <c r="S806" i="5"/>
  <c r="T806" i="5" s="1"/>
  <c r="S60" i="5"/>
  <c r="T60" i="5" s="1"/>
  <c r="W282" i="5"/>
  <c r="U282" i="5" s="1"/>
  <c r="Z282" i="5" s="1"/>
  <c r="W291" i="5"/>
  <c r="U291" i="5" s="1"/>
  <c r="Z291" i="5" s="1"/>
  <c r="W300" i="5"/>
  <c r="U300" i="5" s="1"/>
  <c r="Z300" i="5" s="1"/>
  <c r="W9" i="5"/>
  <c r="U9" i="5" s="1"/>
  <c r="Z9" i="5" s="1"/>
  <c r="W624" i="5"/>
  <c r="U624" i="5" s="1"/>
  <c r="Z624" i="5" s="1"/>
  <c r="W370" i="5"/>
  <c r="U370" i="5" s="1"/>
  <c r="Z370" i="5" s="1"/>
  <c r="W642" i="5"/>
  <c r="U642" i="5" s="1"/>
  <c r="Z642" i="5" s="1"/>
  <c r="S856" i="5"/>
  <c r="T856" i="5" s="1"/>
  <c r="W96" i="5"/>
  <c r="U96" i="5" s="1"/>
  <c r="Z96" i="5" s="1"/>
  <c r="S108" i="5"/>
  <c r="T108" i="5" s="1"/>
  <c r="W310" i="5"/>
  <c r="U310" i="5" s="1"/>
  <c r="Z310" i="5" s="1"/>
  <c r="S461" i="5"/>
  <c r="T461" i="5" s="1"/>
  <c r="W396" i="5"/>
  <c r="U396" i="5" s="1"/>
  <c r="Z396" i="5" s="1"/>
  <c r="S414" i="5"/>
  <c r="T414" i="5" s="1"/>
  <c r="W800" i="5"/>
  <c r="U800" i="5" s="1"/>
  <c r="Z800" i="5" s="1"/>
  <c r="S39" i="5"/>
  <c r="T39" i="5" s="1"/>
  <c r="S50" i="5"/>
  <c r="T50" i="5" s="1"/>
  <c r="S373" i="5"/>
  <c r="T373" i="5" s="1"/>
  <c r="S591" i="5"/>
  <c r="T591" i="5" s="1"/>
  <c r="W758" i="5"/>
  <c r="U758" i="5" s="1"/>
  <c r="Z758" i="5" s="1"/>
  <c r="S200" i="5"/>
  <c r="T200" i="5" s="1"/>
  <c r="W790" i="5"/>
  <c r="U790" i="5" s="1"/>
  <c r="Z790" i="5" s="1"/>
  <c r="W356" i="5"/>
  <c r="U356" i="5" s="1"/>
  <c r="Z356" i="5" s="1"/>
  <c r="S73" i="5"/>
  <c r="T73" i="5" s="1"/>
  <c r="W856" i="5"/>
  <c r="U856" i="5" s="1"/>
  <c r="Z856" i="5" s="1"/>
  <c r="S101" i="5"/>
  <c r="T101" i="5" s="1"/>
  <c r="W108" i="5"/>
  <c r="U108" i="5" s="1"/>
  <c r="Z108" i="5" s="1"/>
  <c r="S739" i="5"/>
  <c r="T739" i="5" s="1"/>
  <c r="S458" i="5"/>
  <c r="T458" i="5" s="1"/>
  <c r="W461" i="5"/>
  <c r="U461" i="5" s="1"/>
  <c r="Z461" i="5" s="1"/>
  <c r="S393" i="5"/>
  <c r="T393" i="5" s="1"/>
  <c r="W798" i="5"/>
  <c r="U798" i="5" s="1"/>
  <c r="Z798" i="5" s="1"/>
  <c r="W17" i="5"/>
  <c r="U17" i="5" s="1"/>
  <c r="Z17" i="5" s="1"/>
  <c r="W480" i="5"/>
  <c r="U480" i="5" s="1"/>
  <c r="Z480" i="5" s="1"/>
  <c r="S324" i="5"/>
  <c r="T324" i="5" s="1"/>
  <c r="W39" i="5"/>
  <c r="U39" i="5" s="1"/>
  <c r="Z39" i="5" s="1"/>
  <c r="W46" i="5"/>
  <c r="U46" i="5" s="1"/>
  <c r="Z46" i="5" s="1"/>
  <c r="W50" i="5"/>
  <c r="U50" i="5" s="1"/>
  <c r="Z50" i="5" s="1"/>
  <c r="S264" i="5"/>
  <c r="T264" i="5" s="1"/>
  <c r="W373" i="5"/>
  <c r="U373" i="5" s="1"/>
  <c r="Z373" i="5" s="1"/>
  <c r="S635" i="5"/>
  <c r="T635" i="5" s="1"/>
  <c r="S122" i="5"/>
  <c r="T122" i="5" s="1"/>
  <c r="S653" i="5"/>
  <c r="T653" i="5" s="1"/>
  <c r="S128" i="5"/>
  <c r="T128" i="5" s="1"/>
  <c r="S780" i="5"/>
  <c r="T780" i="5" s="1"/>
  <c r="S786" i="5"/>
  <c r="T786" i="5" s="1"/>
  <c r="W756" i="5"/>
  <c r="U756" i="5" s="1"/>
  <c r="Z756" i="5" s="1"/>
  <c r="W200" i="5"/>
  <c r="U200" i="5" s="1"/>
  <c r="Z200" i="5" s="1"/>
  <c r="S152" i="5"/>
  <c r="T152" i="5" s="1"/>
  <c r="W380" i="5"/>
  <c r="U380" i="5" s="1"/>
  <c r="Z380" i="5" s="1"/>
  <c r="S573" i="5"/>
  <c r="T573" i="5" s="1"/>
  <c r="W445" i="5"/>
  <c r="U445" i="5" s="1"/>
  <c r="Z445" i="5" s="1"/>
  <c r="S452" i="5"/>
  <c r="T452" i="5" s="1"/>
  <c r="S80" i="5"/>
  <c r="T80" i="5" s="1"/>
  <c r="W329" i="5"/>
  <c r="U329" i="5" s="1"/>
  <c r="Z329" i="5" s="1"/>
  <c r="S146" i="5"/>
  <c r="T146" i="5" s="1"/>
  <c r="S887" i="5"/>
  <c r="T887" i="5" s="1"/>
  <c r="W830" i="5"/>
  <c r="U830" i="5" s="1"/>
  <c r="Z830" i="5" s="1"/>
  <c r="W215" i="5"/>
  <c r="U215" i="5" s="1"/>
  <c r="Z215" i="5" s="1"/>
  <c r="W794" i="5"/>
  <c r="U794" i="5" s="1"/>
  <c r="Z794" i="5" s="1"/>
  <c r="W866" i="5"/>
  <c r="U866" i="5" s="1"/>
  <c r="Z866" i="5" s="1"/>
  <c r="S869" i="5"/>
  <c r="T869" i="5" s="1"/>
  <c r="S384" i="5"/>
  <c r="T384" i="5" s="1"/>
  <c r="W354" i="5"/>
  <c r="U354" i="5" s="1"/>
  <c r="Z354" i="5" s="1"/>
  <c r="S175" i="5"/>
  <c r="T175" i="5" s="1"/>
  <c r="S445" i="5"/>
  <c r="T445" i="5" s="1"/>
  <c r="S454" i="5"/>
  <c r="T454" i="5" s="1"/>
  <c r="S133" i="5"/>
  <c r="T133" i="5" s="1"/>
  <c r="S557" i="5"/>
  <c r="T557" i="5" s="1"/>
  <c r="S344" i="5"/>
  <c r="T344" i="5" s="1"/>
  <c r="W827" i="5"/>
  <c r="U827" i="5" s="1"/>
  <c r="Z827" i="5" s="1"/>
  <c r="S216" i="5"/>
  <c r="T216" i="5" s="1"/>
  <c r="W896" i="5"/>
  <c r="U896" i="5" s="1"/>
  <c r="Z896" i="5" s="1"/>
  <c r="S559" i="5"/>
  <c r="T559" i="5" s="1"/>
  <c r="S686" i="5"/>
  <c r="T686" i="5" s="1"/>
  <c r="S909" i="5"/>
  <c r="T909" i="5" s="1"/>
  <c r="S725" i="5"/>
  <c r="T725" i="5" s="1"/>
  <c r="S728" i="5"/>
  <c r="T728" i="5" s="1"/>
  <c r="S731" i="5"/>
  <c r="T731" i="5" s="1"/>
  <c r="W902" i="5"/>
  <c r="U902" i="5" s="1"/>
  <c r="Z902" i="5" s="1"/>
  <c r="W530" i="5"/>
  <c r="U530" i="5" s="1"/>
  <c r="Z530" i="5" s="1"/>
  <c r="W500" i="5"/>
  <c r="U500" i="5" s="1"/>
  <c r="Z500" i="5" s="1"/>
  <c r="W238" i="5"/>
  <c r="U238" i="5" s="1"/>
  <c r="Z238" i="5" s="1"/>
  <c r="W610" i="5"/>
  <c r="U610" i="5" s="1"/>
  <c r="Z610" i="5" s="1"/>
  <c r="S816" i="5"/>
  <c r="T816" i="5" s="1"/>
  <c r="S819" i="5"/>
  <c r="T819" i="5" s="1"/>
  <c r="W512" i="5"/>
  <c r="U512" i="5" s="1"/>
  <c r="Z512" i="5" s="1"/>
  <c r="W524" i="5"/>
  <c r="U524" i="5" s="1"/>
  <c r="Z524" i="5" s="1"/>
  <c r="S736" i="5"/>
  <c r="T736" i="5" s="1"/>
  <c r="S586" i="5"/>
  <c r="T586" i="5" s="1"/>
  <c r="W567" i="5"/>
  <c r="U567" i="5" s="1"/>
  <c r="Z567" i="5" s="1"/>
  <c r="W869" i="5"/>
  <c r="U869" i="5" s="1"/>
  <c r="Z869" i="5" s="1"/>
  <c r="S569" i="5"/>
  <c r="T569" i="5" s="1"/>
  <c r="W158" i="5"/>
  <c r="U158" i="5" s="1"/>
  <c r="Z158" i="5" s="1"/>
  <c r="W161" i="5"/>
  <c r="U161" i="5" s="1"/>
  <c r="Z161" i="5" s="1"/>
  <c r="S691" i="5"/>
  <c r="T691" i="5" s="1"/>
  <c r="S352" i="5"/>
  <c r="T352" i="5" s="1"/>
  <c r="W136" i="5"/>
  <c r="U136" i="5" s="1"/>
  <c r="Z136" i="5" s="1"/>
  <c r="W73" i="5"/>
  <c r="U73" i="5" s="1"/>
  <c r="Z73" i="5" s="1"/>
  <c r="W76" i="5"/>
  <c r="U76" i="5" s="1"/>
  <c r="Z76" i="5" s="1"/>
  <c r="W146" i="5"/>
  <c r="U146" i="5" s="1"/>
  <c r="Z146" i="5" s="1"/>
  <c r="W557" i="5"/>
  <c r="U557" i="5" s="1"/>
  <c r="Z557" i="5" s="1"/>
  <c r="W216" i="5"/>
  <c r="U216" i="5" s="1"/>
  <c r="Z216" i="5" s="1"/>
  <c r="S220" i="5"/>
  <c r="T220" i="5" s="1"/>
  <c r="S385" i="5"/>
  <c r="T385" i="5" s="1"/>
  <c r="S350" i="5"/>
  <c r="T350" i="5" s="1"/>
  <c r="W893" i="5"/>
  <c r="U893" i="5" s="1"/>
  <c r="Z893" i="5" s="1"/>
  <c r="W232" i="5"/>
  <c r="U232" i="5" s="1"/>
  <c r="Z232" i="5" s="1"/>
  <c r="W722" i="5"/>
  <c r="U722" i="5" s="1"/>
  <c r="Z722" i="5" s="1"/>
  <c r="S607" i="5"/>
  <c r="T607" i="5" s="1"/>
  <c r="S817" i="5"/>
  <c r="T817" i="5" s="1"/>
  <c r="W819" i="5"/>
  <c r="U819" i="5" s="1"/>
  <c r="Z819" i="5" s="1"/>
  <c r="W821" i="5"/>
  <c r="U821" i="5" s="1"/>
  <c r="Z821" i="5" s="1"/>
  <c r="S524" i="5"/>
  <c r="T524" i="5" s="1"/>
  <c r="S491" i="5"/>
  <c r="T491" i="5" s="1"/>
  <c r="W586" i="5"/>
  <c r="U586" i="5" s="1"/>
  <c r="Z586" i="5" s="1"/>
  <c r="W569" i="5"/>
  <c r="U569" i="5" s="1"/>
  <c r="Z569" i="5" s="1"/>
  <c r="W691" i="5"/>
  <c r="U691" i="5" s="1"/>
  <c r="Z691" i="5" s="1"/>
  <c r="W581" i="5"/>
  <c r="U581" i="5" s="1"/>
  <c r="Z581" i="5" s="1"/>
  <c r="W144" i="5"/>
  <c r="U144" i="5" s="1"/>
  <c r="Z144" i="5" s="1"/>
  <c r="W890" i="5"/>
  <c r="U890" i="5" s="1"/>
  <c r="Z890" i="5" s="1"/>
  <c r="S874" i="5"/>
  <c r="T874" i="5" s="1"/>
  <c r="S792" i="5"/>
  <c r="T792" i="5" s="1"/>
  <c r="W715" i="5"/>
  <c r="U715" i="5" s="1"/>
  <c r="Z715" i="5" s="1"/>
  <c r="W534" i="5"/>
  <c r="U534" i="5" s="1"/>
  <c r="Z534" i="5" s="1"/>
  <c r="W808" i="5"/>
  <c r="U808" i="5" s="1"/>
  <c r="Z808" i="5" s="1"/>
  <c r="W504" i="5"/>
  <c r="U504" i="5" s="1"/>
  <c r="Z504" i="5" s="1"/>
  <c r="W242" i="5"/>
  <c r="U242" i="5" s="1"/>
  <c r="Z242" i="5" s="1"/>
  <c r="W614" i="5"/>
  <c r="U614" i="5" s="1"/>
  <c r="Z614" i="5" s="1"/>
  <c r="W702" i="5"/>
  <c r="U702" i="5" s="1"/>
  <c r="Z702" i="5" s="1"/>
  <c r="W78" i="5"/>
  <c r="U78" i="5" s="1"/>
  <c r="Z78" i="5" s="1"/>
  <c r="W887" i="5"/>
  <c r="U887" i="5" s="1"/>
  <c r="Z887" i="5" s="1"/>
  <c r="S870" i="5"/>
  <c r="T870" i="5" s="1"/>
  <c r="W159" i="5"/>
  <c r="U159" i="5" s="1"/>
  <c r="Z159" i="5" s="1"/>
  <c r="W162" i="5"/>
  <c r="U162" i="5" s="1"/>
  <c r="Z162" i="5" s="1"/>
  <c r="S165" i="5"/>
  <c r="T165" i="5" s="1"/>
  <c r="W692" i="5"/>
  <c r="U692" i="5" s="1"/>
  <c r="Z692" i="5" s="1"/>
  <c r="S355" i="5"/>
  <c r="T355" i="5" s="1"/>
  <c r="W173" i="5"/>
  <c r="U173" i="5" s="1"/>
  <c r="Z173" i="5" s="1"/>
  <c r="S304" i="5"/>
  <c r="T304" i="5" s="1"/>
  <c r="W580" i="5"/>
  <c r="U580" i="5" s="1"/>
  <c r="Z580" i="5" s="1"/>
  <c r="S448" i="5"/>
  <c r="T448" i="5" s="1"/>
  <c r="W452" i="5"/>
  <c r="U452" i="5" s="1"/>
  <c r="Z452" i="5" s="1"/>
  <c r="S309" i="5"/>
  <c r="T309" i="5" s="1"/>
  <c r="W71" i="5"/>
  <c r="U71" i="5" s="1"/>
  <c r="Z71" i="5" s="1"/>
  <c r="W141" i="5"/>
  <c r="U141" i="5" s="1"/>
  <c r="Z141" i="5" s="1"/>
  <c r="W558" i="5"/>
  <c r="U558" i="5" s="1"/>
  <c r="Z558" i="5" s="1"/>
  <c r="W681" i="5"/>
  <c r="U681" i="5" s="1"/>
  <c r="Z681" i="5" s="1"/>
  <c r="W217" i="5"/>
  <c r="U217" i="5" s="1"/>
  <c r="Z217" i="5" s="1"/>
  <c r="S246" i="5"/>
  <c r="T246" i="5" s="1"/>
  <c r="S253" i="5"/>
  <c r="T253" i="5" s="1"/>
  <c r="S256" i="5"/>
  <c r="T256" i="5" s="1"/>
  <c r="S618" i="5"/>
  <c r="T618" i="5" s="1"/>
  <c r="W838" i="5"/>
  <c r="U838" i="5" s="1"/>
  <c r="Z838" i="5" s="1"/>
  <c r="W113" i="5"/>
  <c r="U113" i="5" s="1"/>
  <c r="Z113" i="5" s="1"/>
  <c r="S493" i="5"/>
  <c r="T493" i="5" s="1"/>
  <c r="W496" i="5"/>
  <c r="U496" i="5" s="1"/>
  <c r="Z496" i="5" s="1"/>
  <c r="S822" i="5"/>
  <c r="T822" i="5" s="1"/>
  <c r="W839" i="5"/>
  <c r="U839" i="5" s="1"/>
  <c r="Z839" i="5" s="1"/>
  <c r="W487" i="5"/>
  <c r="U487" i="5" s="1"/>
  <c r="Z487" i="5" s="1"/>
  <c r="S174" i="5"/>
  <c r="T174" i="5" s="1"/>
  <c r="S444" i="5"/>
  <c r="T444" i="5" s="1"/>
  <c r="S453" i="5"/>
  <c r="T453" i="5" s="1"/>
  <c r="S150" i="5"/>
  <c r="T150" i="5" s="1"/>
  <c r="S674" i="5"/>
  <c r="T674" i="5" s="1"/>
  <c r="S211" i="5"/>
  <c r="T211" i="5" s="1"/>
  <c r="W825" i="5"/>
  <c r="U825" i="5" s="1"/>
  <c r="Z825" i="5" s="1"/>
  <c r="S214" i="5"/>
  <c r="T214" i="5" s="1"/>
  <c r="S895" i="5"/>
  <c r="T895" i="5" s="1"/>
  <c r="W873" i="5"/>
  <c r="U873" i="5" s="1"/>
  <c r="Z873" i="5" s="1"/>
  <c r="W726" i="5"/>
  <c r="U726" i="5" s="1"/>
  <c r="Z726" i="5" s="1"/>
  <c r="W809" i="5"/>
  <c r="U809" i="5" s="1"/>
  <c r="Z809" i="5" s="1"/>
  <c r="W236" i="5"/>
  <c r="U236" i="5" s="1"/>
  <c r="Z236" i="5" s="1"/>
  <c r="W507" i="5"/>
  <c r="U507" i="5" s="1"/>
  <c r="Z507" i="5" s="1"/>
  <c r="W608" i="5"/>
  <c r="U608" i="5" s="1"/>
  <c r="Z608" i="5" s="1"/>
  <c r="W814" i="5"/>
  <c r="U814" i="5" s="1"/>
  <c r="Z814" i="5" s="1"/>
  <c r="W818" i="5"/>
  <c r="U818" i="5" s="1"/>
  <c r="Z818" i="5" s="1"/>
  <c r="W511" i="5"/>
  <c r="U511" i="5" s="1"/>
  <c r="Z511" i="5" s="1"/>
  <c r="S677" i="5"/>
  <c r="T677" i="5" s="1"/>
  <c r="W525" i="5"/>
  <c r="U525" i="5" s="1"/>
  <c r="Z525" i="5" s="1"/>
  <c r="W492" i="5"/>
  <c r="U492" i="5" s="1"/>
  <c r="Z492" i="5" s="1"/>
  <c r="W588" i="5"/>
  <c r="U588" i="5" s="1"/>
  <c r="Z588" i="5" s="1"/>
  <c r="W596" i="5"/>
  <c r="U596" i="5" s="1"/>
  <c r="Z596" i="5" s="1"/>
  <c r="S163" i="5"/>
  <c r="T163" i="5" s="1"/>
  <c r="S383" i="5"/>
  <c r="T383" i="5" s="1"/>
  <c r="S701" i="5"/>
  <c r="T701" i="5" s="1"/>
  <c r="W336" i="5"/>
  <c r="U336" i="5" s="1"/>
  <c r="Z336" i="5" s="1"/>
  <c r="W20" i="5"/>
  <c r="U20" i="5" s="1"/>
  <c r="Z20" i="5" s="1"/>
  <c r="S824" i="5"/>
  <c r="T824" i="5" s="1"/>
  <c r="S25" i="5"/>
  <c r="T25" i="5" s="1"/>
  <c r="S28" i="5"/>
  <c r="T28" i="5" s="1"/>
  <c r="S31" i="5"/>
  <c r="T31" i="5" s="1"/>
  <c r="S537" i="5"/>
  <c r="T537" i="5" s="1"/>
  <c r="S540" i="5"/>
  <c r="T540" i="5" s="1"/>
  <c r="S543" i="5"/>
  <c r="T543" i="5" s="1"/>
  <c r="W150" i="5"/>
  <c r="U150" i="5" s="1"/>
  <c r="Z150" i="5" s="1"/>
  <c r="S548" i="5"/>
  <c r="T548" i="5" s="1"/>
  <c r="W674" i="5"/>
  <c r="U674" i="5" s="1"/>
  <c r="Z674" i="5" s="1"/>
  <c r="W211" i="5"/>
  <c r="U211" i="5" s="1"/>
  <c r="Z211" i="5" s="1"/>
  <c r="W214" i="5"/>
  <c r="U214" i="5" s="1"/>
  <c r="Z214" i="5" s="1"/>
  <c r="S348" i="5"/>
  <c r="T348" i="5" s="1"/>
  <c r="W885" i="5"/>
  <c r="U885" i="5" s="1"/>
  <c r="Z885" i="5" s="1"/>
  <c r="S892" i="5"/>
  <c r="T892" i="5" s="1"/>
  <c r="W895" i="5"/>
  <c r="U895" i="5" s="1"/>
  <c r="Z895" i="5" s="1"/>
  <c r="S718" i="5"/>
  <c r="T718" i="5" s="1"/>
  <c r="S721" i="5"/>
  <c r="T721" i="5" s="1"/>
  <c r="S536" i="5"/>
  <c r="T536" i="5" s="1"/>
  <c r="S505" i="5"/>
  <c r="T505" i="5" s="1"/>
  <c r="S616" i="5"/>
  <c r="T616" i="5" s="1"/>
  <c r="W509" i="5"/>
  <c r="U509" i="5" s="1"/>
  <c r="Z509" i="5" s="1"/>
  <c r="W510" i="5"/>
  <c r="U510" i="5" s="1"/>
  <c r="Z510" i="5" s="1"/>
  <c r="W522" i="5"/>
  <c r="U522" i="5" s="1"/>
  <c r="Z522" i="5" s="1"/>
  <c r="W585" i="5"/>
  <c r="U585" i="5" s="1"/>
  <c r="Z585" i="5" s="1"/>
  <c r="S588" i="5"/>
  <c r="T588" i="5" s="1"/>
  <c r="W383" i="5"/>
  <c r="U383" i="5" s="1"/>
  <c r="Z383" i="5" s="1"/>
  <c r="W174" i="5"/>
  <c r="U174" i="5" s="1"/>
  <c r="Z174" i="5" s="1"/>
  <c r="W444" i="5"/>
  <c r="U444" i="5" s="1"/>
  <c r="Z444" i="5" s="1"/>
  <c r="W453" i="5"/>
  <c r="U453" i="5" s="1"/>
  <c r="Z453" i="5" s="1"/>
  <c r="W582" i="5"/>
  <c r="U582" i="5" s="1"/>
  <c r="Z582" i="5" s="1"/>
  <c r="S132" i="5"/>
  <c r="T132" i="5" s="1"/>
  <c r="W72" i="5"/>
  <c r="U72" i="5" s="1"/>
  <c r="Z72" i="5" s="1"/>
  <c r="W82" i="5"/>
  <c r="U82" i="5" s="1"/>
  <c r="Z82" i="5" s="1"/>
  <c r="W23" i="5"/>
  <c r="U23" i="5" s="1"/>
  <c r="Z23" i="5" s="1"/>
  <c r="W218" i="5"/>
  <c r="U218" i="5" s="1"/>
  <c r="Z218" i="5" s="1"/>
  <c r="W536" i="5"/>
  <c r="U536" i="5" s="1"/>
  <c r="Z536" i="5" s="1"/>
  <c r="W517" i="5"/>
  <c r="U517" i="5" s="1"/>
  <c r="Z517" i="5" s="1"/>
  <c r="W505" i="5"/>
  <c r="U505" i="5" s="1"/>
  <c r="Z505" i="5" s="1"/>
  <c r="W244" i="5"/>
  <c r="U244" i="5" s="1"/>
  <c r="Z244" i="5" s="1"/>
  <c r="W605" i="5"/>
  <c r="U605" i="5" s="1"/>
  <c r="Z605" i="5" s="1"/>
  <c r="W616" i="5"/>
  <c r="U616" i="5" s="1"/>
  <c r="Z616" i="5" s="1"/>
  <c r="W497" i="5"/>
  <c r="U497" i="5" s="1"/>
  <c r="Z497" i="5" s="1"/>
  <c r="W520" i="5"/>
  <c r="U520" i="5" s="1"/>
  <c r="Z520" i="5" s="1"/>
  <c r="W145" i="5"/>
  <c r="U145" i="5" s="1"/>
  <c r="Z145" i="5" s="1"/>
  <c r="S594" i="5"/>
  <c r="T594" i="5" s="1"/>
  <c r="S597" i="5"/>
  <c r="T597" i="5" s="1"/>
  <c r="W865" i="5"/>
  <c r="U865" i="5" s="1"/>
  <c r="Z865" i="5" s="1"/>
  <c r="S741" i="5"/>
  <c r="T741" i="5" s="1"/>
  <c r="W693" i="5"/>
  <c r="U693" i="5" s="1"/>
  <c r="Z693" i="5" s="1"/>
  <c r="W695" i="5"/>
  <c r="U695" i="5" s="1"/>
  <c r="Z695" i="5" s="1"/>
  <c r="W351" i="5"/>
  <c r="U351" i="5" s="1"/>
  <c r="Z351" i="5" s="1"/>
  <c r="W353" i="5"/>
  <c r="U353" i="5" s="1"/>
  <c r="Z353" i="5" s="1"/>
  <c r="W140" i="5"/>
  <c r="U140" i="5" s="1"/>
  <c r="Z140" i="5" s="1"/>
  <c r="W339" i="5"/>
  <c r="U339" i="5" s="1"/>
  <c r="Z339" i="5" s="1"/>
  <c r="S830" i="5"/>
  <c r="T830" i="5" s="1"/>
  <c r="S886" i="5"/>
  <c r="T886" i="5" s="1"/>
  <c r="W250" i="5"/>
  <c r="U250" i="5" s="1"/>
  <c r="Z250" i="5" s="1"/>
  <c r="S877" i="5"/>
  <c r="T877" i="5" s="1"/>
  <c r="S794" i="5"/>
  <c r="T794" i="5" s="1"/>
  <c r="S613" i="5"/>
  <c r="T613" i="5" s="1"/>
  <c r="W498" i="5"/>
  <c r="U498" i="5" s="1"/>
  <c r="Z498" i="5" s="1"/>
  <c r="S145" i="5"/>
  <c r="T145" i="5" s="1"/>
  <c r="W61" i="5"/>
  <c r="U61" i="5" s="1"/>
  <c r="Z61" i="5" s="1"/>
  <c r="S846" i="5"/>
  <c r="T846" i="5" s="1"/>
  <c r="S119" i="5"/>
  <c r="T119" i="5" s="1"/>
  <c r="S857" i="5"/>
  <c r="T857" i="5" s="1"/>
  <c r="W87" i="5"/>
  <c r="U87" i="5" s="1"/>
  <c r="Z87" i="5" s="1"/>
  <c r="S91" i="5"/>
  <c r="T91" i="5" s="1"/>
  <c r="S95" i="5"/>
  <c r="T95" i="5" s="1"/>
  <c r="W105" i="5"/>
  <c r="U105" i="5" s="1"/>
  <c r="Z105" i="5" s="1"/>
  <c r="S386" i="5"/>
  <c r="T386" i="5" s="1"/>
  <c r="S465" i="5"/>
  <c r="T465" i="5" s="1"/>
  <c r="S278" i="5"/>
  <c r="T278" i="5" s="1"/>
  <c r="S416" i="5"/>
  <c r="T416" i="5" s="1"/>
  <c r="W857" i="5"/>
  <c r="U857" i="5" s="1"/>
  <c r="Z857" i="5" s="1"/>
  <c r="W91" i="5"/>
  <c r="U91" i="5" s="1"/>
  <c r="Z91" i="5" s="1"/>
  <c r="W386" i="5"/>
  <c r="U386" i="5" s="1"/>
  <c r="Z386" i="5" s="1"/>
  <c r="W465" i="5"/>
  <c r="U465" i="5" s="1"/>
  <c r="Z465" i="5" s="1"/>
  <c r="W278" i="5"/>
  <c r="U278" i="5" s="1"/>
  <c r="Z278" i="5" s="1"/>
  <c r="W846" i="5"/>
  <c r="U846" i="5" s="1"/>
  <c r="Z846" i="5" s="1"/>
  <c r="W119" i="5"/>
  <c r="U119" i="5" s="1"/>
  <c r="Z119" i="5" s="1"/>
  <c r="S92" i="5"/>
  <c r="T92" i="5" s="1"/>
  <c r="S16" i="5"/>
  <c r="T16" i="5" s="1"/>
  <c r="S65" i="5"/>
  <c r="T65" i="5" s="1"/>
  <c r="S4" i="5"/>
  <c r="T4" i="5" s="1"/>
  <c r="S87" i="5"/>
  <c r="T87" i="5" s="1"/>
  <c r="S281" i="5"/>
  <c r="T281" i="5" s="1"/>
  <c r="S410" i="5"/>
  <c r="T410" i="5" s="1"/>
  <c r="S58" i="5"/>
  <c r="T58" i="5" s="1"/>
  <c r="S849" i="5"/>
  <c r="T849" i="5" s="1"/>
  <c r="S854" i="5"/>
  <c r="T854" i="5" s="1"/>
  <c r="S737" i="5"/>
  <c r="T737" i="5" s="1"/>
  <c r="S89" i="5"/>
  <c r="T89" i="5" s="1"/>
  <c r="W99" i="5"/>
  <c r="U99" i="5" s="1"/>
  <c r="Z99" i="5" s="1"/>
  <c r="S103" i="5"/>
  <c r="T103" i="5" s="1"/>
  <c r="S312" i="5"/>
  <c r="T312" i="5" s="1"/>
  <c r="S752" i="5"/>
  <c r="T752" i="5" s="1"/>
  <c r="W65" i="5"/>
  <c r="U65" i="5" s="1"/>
  <c r="Z65" i="5" s="1"/>
  <c r="S290" i="5"/>
  <c r="T290" i="5" s="1"/>
  <c r="S299" i="5"/>
  <c r="T299" i="5" s="1"/>
  <c r="W806" i="5"/>
  <c r="U806" i="5" s="1"/>
  <c r="Z806" i="5" s="1"/>
  <c r="W62" i="5"/>
  <c r="U62" i="5" s="1"/>
  <c r="Z62" i="5" s="1"/>
  <c r="W117" i="5"/>
  <c r="U117" i="5" s="1"/>
  <c r="Z117" i="5" s="1"/>
  <c r="S120" i="5"/>
  <c r="T120" i="5" s="1"/>
  <c r="W85" i="5"/>
  <c r="U85" i="5" s="1"/>
  <c r="Z85" i="5" s="1"/>
  <c r="W92" i="5"/>
  <c r="U92" i="5" s="1"/>
  <c r="Z92" i="5" s="1"/>
  <c r="W103" i="5"/>
  <c r="U103" i="5" s="1"/>
  <c r="Z103" i="5" s="1"/>
  <c r="W312" i="5"/>
  <c r="U312" i="5" s="1"/>
  <c r="Z312" i="5" s="1"/>
  <c r="W752" i="5"/>
  <c r="U752" i="5" s="1"/>
  <c r="Z752" i="5" s="1"/>
  <c r="S408" i="5"/>
  <c r="T408" i="5" s="1"/>
  <c r="S422" i="5"/>
  <c r="T422" i="5" s="1"/>
  <c r="W58" i="5"/>
  <c r="U58" i="5" s="1"/>
  <c r="Z58" i="5" s="1"/>
  <c r="W60" i="5"/>
  <c r="U60" i="5" s="1"/>
  <c r="Z60" i="5" s="1"/>
  <c r="W849" i="5"/>
  <c r="U849" i="5" s="1"/>
  <c r="Z849" i="5" s="1"/>
  <c r="W854" i="5"/>
  <c r="U854" i="5" s="1"/>
  <c r="Z854" i="5" s="1"/>
  <c r="W737" i="5"/>
  <c r="U737" i="5" s="1"/>
  <c r="Z737" i="5" s="1"/>
  <c r="S86" i="5"/>
  <c r="T86" i="5" s="1"/>
  <c r="S853" i="5"/>
  <c r="T853" i="5" s="1"/>
  <c r="S105" i="5"/>
  <c r="T105" i="5" s="1"/>
  <c r="S118" i="5"/>
  <c r="T118" i="5" s="1"/>
  <c r="S738" i="5"/>
  <c r="T738" i="5" s="1"/>
  <c r="S93" i="5"/>
  <c r="T93" i="5" s="1"/>
  <c r="W100" i="5"/>
  <c r="U100" i="5" s="1"/>
  <c r="Z100" i="5" s="1"/>
  <c r="S908" i="5"/>
  <c r="T908" i="5" s="1"/>
  <c r="S391" i="5"/>
  <c r="T391" i="5" s="1"/>
  <c r="S283" i="5"/>
  <c r="T283" i="5" s="1"/>
  <c r="S292" i="5"/>
  <c r="T292" i="5" s="1"/>
  <c r="S397" i="5"/>
  <c r="T397" i="5" s="1"/>
  <c r="S98" i="5"/>
  <c r="T98" i="5" s="1"/>
  <c r="S470" i="5"/>
  <c r="T470" i="5" s="1"/>
  <c r="W908" i="5"/>
  <c r="U908" i="5" s="1"/>
  <c r="Z908" i="5" s="1"/>
  <c r="S388" i="5"/>
  <c r="T388" i="5" s="1"/>
  <c r="W391" i="5"/>
  <c r="U391" i="5" s="1"/>
  <c r="Z391" i="5" s="1"/>
  <c r="W286" i="5"/>
  <c r="U286" i="5" s="1"/>
  <c r="Z286" i="5" s="1"/>
  <c r="W400" i="5"/>
  <c r="U400" i="5" s="1"/>
  <c r="Z400" i="5" s="1"/>
  <c r="S420" i="5"/>
  <c r="T420" i="5" s="1"/>
  <c r="S10" i="5"/>
  <c r="T10" i="5" s="1"/>
  <c r="S490" i="5"/>
  <c r="T490" i="5" s="1"/>
  <c r="S807" i="5"/>
  <c r="T807" i="5" s="1"/>
  <c r="S59" i="5"/>
  <c r="T59" i="5" s="1"/>
  <c r="S116" i="5"/>
  <c r="T116" i="5" s="1"/>
  <c r="S850" i="5"/>
  <c r="T850" i="5" s="1"/>
  <c r="S90" i="5"/>
  <c r="T90" i="5" s="1"/>
  <c r="W292" i="5"/>
  <c r="U292" i="5" s="1"/>
  <c r="Z292" i="5" s="1"/>
  <c r="W397" i="5"/>
  <c r="U397" i="5" s="1"/>
  <c r="Z397" i="5" s="1"/>
  <c r="S404" i="5"/>
  <c r="T404" i="5" s="1"/>
  <c r="W490" i="5"/>
  <c r="U490" i="5" s="1"/>
  <c r="Z490" i="5" s="1"/>
  <c r="W265" i="5"/>
  <c r="U265" i="5" s="1"/>
  <c r="Z265" i="5" s="1"/>
  <c r="W404" i="5"/>
  <c r="U404" i="5" s="1"/>
  <c r="Z404" i="5" s="1"/>
  <c r="W408" i="5"/>
  <c r="U408" i="5" s="1"/>
  <c r="Z408" i="5" s="1"/>
  <c r="W410" i="5"/>
  <c r="U410" i="5" s="1"/>
  <c r="Z410" i="5" s="1"/>
  <c r="W414" i="5"/>
  <c r="U414" i="5" s="1"/>
  <c r="Z414" i="5" s="1"/>
  <c r="W416" i="5"/>
  <c r="U416" i="5" s="1"/>
  <c r="Z416" i="5" s="1"/>
  <c r="W420" i="5"/>
  <c r="U420" i="5" s="1"/>
  <c r="Z420" i="5" s="1"/>
  <c r="W422" i="5"/>
  <c r="U422" i="5" s="1"/>
  <c r="Z422" i="5" s="1"/>
  <c r="W470" i="5"/>
  <c r="U470" i="5" s="1"/>
  <c r="Z470" i="5" s="1"/>
  <c r="W4" i="5"/>
  <c r="U4" i="5" s="1"/>
  <c r="Z4" i="5" s="1"/>
  <c r="W10" i="5"/>
  <c r="U10" i="5" s="1"/>
  <c r="Z10" i="5" s="1"/>
  <c r="W16" i="5"/>
  <c r="U16" i="5" s="1"/>
  <c r="Z16" i="5" s="1"/>
  <c r="W281" i="5"/>
  <c r="U281" i="5" s="1"/>
  <c r="Z281" i="5" s="1"/>
  <c r="W290" i="5"/>
  <c r="U290" i="5" s="1"/>
  <c r="Z290" i="5" s="1"/>
  <c r="W299" i="5"/>
  <c r="U299" i="5" s="1"/>
  <c r="Z299" i="5" s="1"/>
  <c r="W776" i="5"/>
  <c r="U776" i="5" s="1"/>
  <c r="Z776" i="5" s="1"/>
  <c r="W285" i="5"/>
  <c r="U285" i="5" s="1"/>
  <c r="Z285" i="5" s="1"/>
  <c r="S287" i="5"/>
  <c r="T287" i="5" s="1"/>
  <c r="S289" i="5"/>
  <c r="T289" i="5" s="1"/>
  <c r="W294" i="5"/>
  <c r="U294" i="5" s="1"/>
  <c r="Z294" i="5" s="1"/>
  <c r="S296" i="5"/>
  <c r="T296" i="5" s="1"/>
  <c r="S298" i="5"/>
  <c r="T298" i="5" s="1"/>
  <c r="W399" i="5"/>
  <c r="U399" i="5" s="1"/>
  <c r="Z399" i="5" s="1"/>
  <c r="S401" i="5"/>
  <c r="T401" i="5" s="1"/>
  <c r="S403" i="5"/>
  <c r="T403" i="5" s="1"/>
  <c r="S409" i="5"/>
  <c r="T409" i="5" s="1"/>
  <c r="S415" i="5"/>
  <c r="T415" i="5" s="1"/>
  <c r="S36" i="5"/>
  <c r="T36" i="5" s="1"/>
  <c r="W287" i="5"/>
  <c r="U287" i="5" s="1"/>
  <c r="Z287" i="5" s="1"/>
  <c r="W296" i="5"/>
  <c r="U296" i="5" s="1"/>
  <c r="Z296" i="5" s="1"/>
  <c r="W401" i="5"/>
  <c r="U401" i="5" s="1"/>
  <c r="Z401" i="5" s="1"/>
  <c r="W443" i="5"/>
  <c r="U443" i="5" s="1"/>
  <c r="Z443" i="5" s="1"/>
  <c r="W121" i="5"/>
  <c r="U121" i="5" s="1"/>
  <c r="Z121" i="5" s="1"/>
  <c r="W779" i="5"/>
  <c r="U779" i="5" s="1"/>
  <c r="Z779" i="5" s="1"/>
  <c r="W751" i="5"/>
  <c r="U751" i="5" s="1"/>
  <c r="Z751" i="5" s="1"/>
  <c r="W64" i="5"/>
  <c r="U64" i="5" s="1"/>
  <c r="Z64" i="5" s="1"/>
  <c r="W67" i="5"/>
  <c r="U67" i="5" s="1"/>
  <c r="Z67" i="5" s="1"/>
  <c r="W468" i="5"/>
  <c r="U468" i="5" s="1"/>
  <c r="Z468" i="5" s="1"/>
  <c r="W277" i="5"/>
  <c r="U277" i="5" s="1"/>
  <c r="Z277" i="5" s="1"/>
  <c r="W280" i="5"/>
  <c r="U280" i="5" s="1"/>
  <c r="Z280" i="5" s="1"/>
  <c r="W37" i="5"/>
  <c r="U37" i="5" s="1"/>
  <c r="Z37" i="5" s="1"/>
  <c r="W634" i="5"/>
  <c r="U634" i="5" s="1"/>
  <c r="Z634" i="5" s="1"/>
  <c r="W440" i="5"/>
  <c r="U440" i="5" s="1"/>
  <c r="Z440" i="5" s="1"/>
  <c r="S443" i="5"/>
  <c r="T443" i="5" s="1"/>
  <c r="W770" i="5"/>
  <c r="U770" i="5" s="1"/>
  <c r="Z770" i="5" s="1"/>
  <c r="S121" i="5"/>
  <c r="T121" i="5" s="1"/>
  <c r="W415" i="5"/>
  <c r="U415" i="5" s="1"/>
  <c r="Z415" i="5" s="1"/>
  <c r="W708" i="5"/>
  <c r="U708" i="5" s="1"/>
  <c r="Z708" i="5" s="1"/>
  <c r="S372" i="5"/>
  <c r="T372" i="5" s="1"/>
  <c r="W251" i="5"/>
  <c r="U251" i="5" s="1"/>
  <c r="Z251" i="5" s="1"/>
  <c r="S251" i="5"/>
  <c r="T251" i="5" s="1"/>
  <c r="W732" i="5"/>
  <c r="U732" i="5" s="1"/>
  <c r="Z732" i="5" s="1"/>
  <c r="W707" i="5"/>
  <c r="U707" i="5" s="1"/>
  <c r="Z707" i="5" s="1"/>
  <c r="W327" i="5"/>
  <c r="U327" i="5" s="1"/>
  <c r="Z327" i="5" s="1"/>
  <c r="W41" i="5"/>
  <c r="U41" i="5" s="1"/>
  <c r="Z41" i="5" s="1"/>
  <c r="S634" i="5"/>
  <c r="T634" i="5" s="1"/>
  <c r="W590" i="5"/>
  <c r="U590" i="5" s="1"/>
  <c r="Z590" i="5" s="1"/>
  <c r="W592" i="5"/>
  <c r="U592" i="5" s="1"/>
  <c r="Z592" i="5" s="1"/>
  <c r="S776" i="5"/>
  <c r="T776" i="5" s="1"/>
  <c r="S328" i="5"/>
  <c r="T328" i="5" s="1"/>
  <c r="S488" i="5"/>
  <c r="T488" i="5" s="1"/>
  <c r="S37" i="5"/>
  <c r="T37" i="5" s="1"/>
  <c r="S42" i="5"/>
  <c r="T42" i="5" s="1"/>
  <c r="S265" i="5"/>
  <c r="T265" i="5" s="1"/>
  <c r="S708" i="5"/>
  <c r="T708" i="5" s="1"/>
  <c r="S114" i="5"/>
  <c r="T114" i="5" s="1"/>
  <c r="S844" i="5"/>
  <c r="T844" i="5" s="1"/>
  <c r="W437" i="5"/>
  <c r="U437" i="5" s="1"/>
  <c r="Z437" i="5" s="1"/>
  <c r="S440" i="5"/>
  <c r="T440" i="5" s="1"/>
  <c r="W767" i="5"/>
  <c r="U767" i="5" s="1"/>
  <c r="Z767" i="5" s="1"/>
  <c r="S770" i="5"/>
  <c r="T770" i="5" s="1"/>
  <c r="S779" i="5"/>
  <c r="T779" i="5" s="1"/>
  <c r="W488" i="5"/>
  <c r="U488" i="5" s="1"/>
  <c r="Z488" i="5" s="1"/>
  <c r="S841" i="5"/>
  <c r="T841" i="5" s="1"/>
  <c r="W372" i="5"/>
  <c r="U372" i="5" s="1"/>
  <c r="Z372" i="5" s="1"/>
  <c r="S774" i="5"/>
  <c r="T774" i="5" s="1"/>
  <c r="W434" i="5"/>
  <c r="U434" i="5" s="1"/>
  <c r="Z434" i="5" s="1"/>
  <c r="S437" i="5"/>
  <c r="T437" i="5" s="1"/>
  <c r="S767" i="5"/>
  <c r="T767" i="5" s="1"/>
  <c r="W762" i="5"/>
  <c r="U762" i="5" s="1"/>
  <c r="Z762" i="5" s="1"/>
  <c r="W802" i="5"/>
  <c r="U802" i="5" s="1"/>
  <c r="Z802" i="5" s="1"/>
  <c r="S802" i="5"/>
  <c r="T802" i="5" s="1"/>
  <c r="S326" i="5"/>
  <c r="T326" i="5" s="1"/>
  <c r="W328" i="5"/>
  <c r="U328" i="5" s="1"/>
  <c r="Z328" i="5" s="1"/>
  <c r="S261" i="5"/>
  <c r="T261" i="5" s="1"/>
  <c r="S754" i="5"/>
  <c r="T754" i="5" s="1"/>
  <c r="S40" i="5"/>
  <c r="T40" i="5" s="1"/>
  <c r="W42" i="5"/>
  <c r="U42" i="5" s="1"/>
  <c r="Z42" i="5" s="1"/>
  <c r="S45" i="5"/>
  <c r="T45" i="5" s="1"/>
  <c r="W844" i="5"/>
  <c r="U844" i="5" s="1"/>
  <c r="Z844" i="5" s="1"/>
  <c r="S632" i="5"/>
  <c r="T632" i="5" s="1"/>
  <c r="W774" i="5"/>
  <c r="U774" i="5" s="1"/>
  <c r="Z774" i="5" s="1"/>
  <c r="W431" i="5"/>
  <c r="U431" i="5" s="1"/>
  <c r="Z431" i="5" s="1"/>
  <c r="S434" i="5"/>
  <c r="T434" i="5" s="1"/>
  <c r="W268" i="5"/>
  <c r="U268" i="5" s="1"/>
  <c r="Z268" i="5" s="1"/>
  <c r="S269" i="5"/>
  <c r="T269" i="5" s="1"/>
  <c r="W841" i="5"/>
  <c r="U841" i="5" s="1"/>
  <c r="Z841" i="5" s="1"/>
  <c r="W428" i="5"/>
  <c r="U428" i="5" s="1"/>
  <c r="Z428" i="5" s="1"/>
  <c r="S753" i="5"/>
  <c r="T753" i="5" s="1"/>
  <c r="W261" i="5"/>
  <c r="U261" i="5" s="1"/>
  <c r="Z261" i="5" s="1"/>
  <c r="S489" i="5"/>
  <c r="T489" i="5" s="1"/>
  <c r="S35" i="5"/>
  <c r="T35" i="5" s="1"/>
  <c r="S43" i="5"/>
  <c r="T43" i="5" s="1"/>
  <c r="W45" i="5"/>
  <c r="U45" i="5" s="1"/>
  <c r="Z45" i="5" s="1"/>
  <c r="S48" i="5"/>
  <c r="T48" i="5" s="1"/>
  <c r="S369" i="5"/>
  <c r="T369" i="5" s="1"/>
  <c r="S845" i="5"/>
  <c r="T845" i="5" s="1"/>
  <c r="S428" i="5"/>
  <c r="T428" i="5" s="1"/>
  <c r="W269" i="5"/>
  <c r="U269" i="5" s="1"/>
  <c r="Z269" i="5" s="1"/>
  <c r="W658" i="5"/>
  <c r="U658" i="5" s="1"/>
  <c r="Z658" i="5" s="1"/>
  <c r="S658" i="5"/>
  <c r="T658" i="5" s="1"/>
  <c r="W326" i="5"/>
  <c r="U326" i="5" s="1"/>
  <c r="Z326" i="5" s="1"/>
  <c r="W35" i="5"/>
  <c r="U35" i="5" s="1"/>
  <c r="Z35" i="5" s="1"/>
  <c r="W40" i="5"/>
  <c r="U40" i="5" s="1"/>
  <c r="Z40" i="5" s="1"/>
  <c r="W845" i="5"/>
  <c r="U845" i="5" s="1"/>
  <c r="Z845" i="5" s="1"/>
  <c r="W528" i="5"/>
  <c r="U528" i="5" s="1"/>
  <c r="Z528" i="5" s="1"/>
  <c r="S528" i="5"/>
  <c r="T528" i="5" s="1"/>
  <c r="S364" i="5"/>
  <c r="T364" i="5" s="1"/>
  <c r="W489" i="5"/>
  <c r="U489" i="5" s="1"/>
  <c r="Z489" i="5" s="1"/>
  <c r="S626" i="5"/>
  <c r="T626" i="5" s="1"/>
  <c r="S38" i="5"/>
  <c r="T38" i="5" s="1"/>
  <c r="S46" i="5"/>
  <c r="T46" i="5" s="1"/>
  <c r="W48" i="5"/>
  <c r="U48" i="5" s="1"/>
  <c r="Z48" i="5" s="1"/>
  <c r="W369" i="5"/>
  <c r="U369" i="5" s="1"/>
  <c r="Z369" i="5" s="1"/>
  <c r="S655" i="5"/>
  <c r="T655" i="5" s="1"/>
  <c r="W655" i="5"/>
  <c r="U655" i="5" s="1"/>
  <c r="Z655" i="5" s="1"/>
  <c r="S747" i="5"/>
  <c r="T747" i="5" s="1"/>
  <c r="W747" i="5"/>
  <c r="U747" i="5" s="1"/>
  <c r="Z747" i="5" s="1"/>
  <c r="S743" i="5"/>
  <c r="T743" i="5" s="1"/>
  <c r="S745" i="5"/>
  <c r="T745" i="5" s="1"/>
  <c r="S801" i="5"/>
  <c r="T801" i="5" s="1"/>
  <c r="S661" i="5"/>
  <c r="T661" i="5" s="1"/>
  <c r="S198" i="5"/>
  <c r="T198" i="5" s="1"/>
  <c r="S201" i="5"/>
  <c r="T201" i="5" s="1"/>
  <c r="S204" i="5"/>
  <c r="T204" i="5" s="1"/>
  <c r="S207" i="5"/>
  <c r="T207" i="5" s="1"/>
  <c r="W863" i="5"/>
  <c r="U863" i="5" s="1"/>
  <c r="Z863" i="5" s="1"/>
  <c r="S863" i="5"/>
  <c r="T863" i="5" s="1"/>
  <c r="W743" i="5"/>
  <c r="U743" i="5" s="1"/>
  <c r="Z743" i="5" s="1"/>
  <c r="W760" i="5"/>
  <c r="U760" i="5" s="1"/>
  <c r="Z760" i="5" s="1"/>
  <c r="W745" i="5"/>
  <c r="U745" i="5" s="1"/>
  <c r="Z745" i="5" s="1"/>
  <c r="W801" i="5"/>
  <c r="U801" i="5" s="1"/>
  <c r="Z801" i="5" s="1"/>
  <c r="W340" i="5"/>
  <c r="U340" i="5" s="1"/>
  <c r="Z340" i="5" s="1"/>
  <c r="S340" i="5"/>
  <c r="T340" i="5" s="1"/>
  <c r="S785" i="5"/>
  <c r="T785" i="5" s="1"/>
  <c r="S486" i="5"/>
  <c r="T486" i="5" s="1"/>
  <c r="W486" i="5"/>
  <c r="U486" i="5" s="1"/>
  <c r="Z486" i="5" s="1"/>
  <c r="W698" i="5"/>
  <c r="U698" i="5" s="1"/>
  <c r="Z698" i="5" s="1"/>
  <c r="S698" i="5"/>
  <c r="T698" i="5" s="1"/>
  <c r="W335" i="5"/>
  <c r="U335" i="5" s="1"/>
  <c r="Z335" i="5" s="1"/>
  <c r="S744" i="5"/>
  <c r="T744" i="5" s="1"/>
  <c r="S379" i="5"/>
  <c r="T379" i="5" s="1"/>
  <c r="W803" i="5"/>
  <c r="U803" i="5" s="1"/>
  <c r="Z803" i="5" s="1"/>
  <c r="S861" i="5"/>
  <c r="T861" i="5" s="1"/>
  <c r="W862" i="5"/>
  <c r="U862" i="5" s="1"/>
  <c r="Z862" i="5" s="1"/>
  <c r="S659" i="5"/>
  <c r="T659" i="5" s="1"/>
  <c r="S662" i="5"/>
  <c r="T662" i="5" s="1"/>
  <c r="S199" i="5"/>
  <c r="T199" i="5" s="1"/>
  <c r="S202" i="5"/>
  <c r="T202" i="5" s="1"/>
  <c r="S205" i="5"/>
  <c r="T205" i="5" s="1"/>
  <c r="S208" i="5"/>
  <c r="T208" i="5" s="1"/>
  <c r="W379" i="5"/>
  <c r="U379" i="5" s="1"/>
  <c r="Z379" i="5" s="1"/>
  <c r="S742" i="5"/>
  <c r="T742" i="5" s="1"/>
  <c r="W331" i="5"/>
  <c r="U331" i="5" s="1"/>
  <c r="Z331" i="5" s="1"/>
  <c r="S331" i="5"/>
  <c r="T331" i="5" s="1"/>
  <c r="W484" i="5"/>
  <c r="U484" i="5" s="1"/>
  <c r="Z484" i="5" s="1"/>
  <c r="S762" i="5"/>
  <c r="T762" i="5" s="1"/>
  <c r="S763" i="5"/>
  <c r="T763" i="5" s="1"/>
  <c r="W485" i="5"/>
  <c r="U485" i="5" s="1"/>
  <c r="Z485" i="5" s="1"/>
  <c r="S485" i="5"/>
  <c r="T485" i="5" s="1"/>
  <c r="W763" i="5"/>
  <c r="U763" i="5" s="1"/>
  <c r="Z763" i="5" s="1"/>
  <c r="W482" i="5"/>
  <c r="U482" i="5" s="1"/>
  <c r="Z482" i="5" s="1"/>
  <c r="S482" i="5"/>
  <c r="T482" i="5" s="1"/>
  <c r="W219" i="5"/>
  <c r="U219" i="5" s="1"/>
  <c r="Z219" i="5" s="1"/>
  <c r="W381" i="5"/>
  <c r="U381" i="5" s="1"/>
  <c r="Z381" i="5" s="1"/>
  <c r="W595" i="5"/>
  <c r="U595" i="5" s="1"/>
  <c r="Z595" i="5" s="1"/>
  <c r="W598" i="5"/>
  <c r="U598" i="5" s="1"/>
  <c r="Z598" i="5" s="1"/>
  <c r="W696" i="5"/>
  <c r="U696" i="5" s="1"/>
  <c r="Z696" i="5" s="1"/>
  <c r="W663" i="5"/>
  <c r="U663" i="5" s="1"/>
  <c r="Z663" i="5" s="1"/>
  <c r="W342" i="5"/>
  <c r="U342" i="5" s="1"/>
  <c r="Z342" i="5" s="1"/>
  <c r="W142" i="5"/>
  <c r="U142" i="5" s="1"/>
  <c r="Z142" i="5" s="1"/>
  <c r="W22" i="5"/>
  <c r="U22" i="5" s="1"/>
  <c r="Z22" i="5" s="1"/>
  <c r="W133" i="5"/>
  <c r="U133" i="5" s="1"/>
  <c r="Z133" i="5" s="1"/>
  <c r="S135" i="5"/>
  <c r="T135" i="5" s="1"/>
  <c r="W334" i="5"/>
  <c r="U334" i="5" s="1"/>
  <c r="Z334" i="5" s="1"/>
  <c r="W547" i="5"/>
  <c r="U547" i="5" s="1"/>
  <c r="Z547" i="5" s="1"/>
  <c r="W19" i="5"/>
  <c r="U19" i="5" s="1"/>
  <c r="Z19" i="5" s="1"/>
  <c r="W337" i="5"/>
  <c r="U337" i="5" s="1"/>
  <c r="Z337" i="5" s="1"/>
  <c r="S19" i="5"/>
  <c r="T19" i="5" s="1"/>
  <c r="S337" i="5"/>
  <c r="T337" i="5" s="1"/>
  <c r="S343" i="5"/>
  <c r="T343" i="5" s="1"/>
  <c r="S554" i="5"/>
  <c r="T554" i="5" s="1"/>
  <c r="S213" i="5"/>
  <c r="T213" i="5" s="1"/>
  <c r="W248" i="5"/>
  <c r="U248" i="5" s="1"/>
  <c r="Z248" i="5" s="1"/>
  <c r="S248" i="5"/>
  <c r="T248" i="5" s="1"/>
  <c r="W254" i="5"/>
  <c r="U254" i="5" s="1"/>
  <c r="Z254" i="5" s="1"/>
  <c r="S551" i="5"/>
  <c r="T551" i="5" s="1"/>
  <c r="W554" i="5"/>
  <c r="U554" i="5" s="1"/>
  <c r="Z554" i="5" s="1"/>
  <c r="S829" i="5"/>
  <c r="T829" i="5" s="1"/>
  <c r="W213" i="5"/>
  <c r="U213" i="5" s="1"/>
  <c r="Z213" i="5" s="1"/>
  <c r="S346" i="5"/>
  <c r="T346" i="5" s="1"/>
  <c r="W900" i="5"/>
  <c r="U900" i="5" s="1"/>
  <c r="Z900" i="5" s="1"/>
  <c r="S900" i="5"/>
  <c r="T900" i="5" s="1"/>
  <c r="W670" i="5"/>
  <c r="U670" i="5" s="1"/>
  <c r="Z670" i="5" s="1"/>
  <c r="W823" i="5"/>
  <c r="U823" i="5" s="1"/>
  <c r="Z823" i="5" s="1"/>
  <c r="W672" i="5"/>
  <c r="U672" i="5" s="1"/>
  <c r="Z672" i="5" s="1"/>
  <c r="W26" i="5"/>
  <c r="U26" i="5" s="1"/>
  <c r="Z26" i="5" s="1"/>
  <c r="W29" i="5"/>
  <c r="U29" i="5" s="1"/>
  <c r="Z29" i="5" s="1"/>
  <c r="W32" i="5"/>
  <c r="U32" i="5" s="1"/>
  <c r="Z32" i="5" s="1"/>
  <c r="W538" i="5"/>
  <c r="U538" i="5" s="1"/>
  <c r="Z538" i="5" s="1"/>
  <c r="W541" i="5"/>
  <c r="U541" i="5" s="1"/>
  <c r="Z541" i="5" s="1"/>
  <c r="W544" i="5"/>
  <c r="U544" i="5" s="1"/>
  <c r="Z544" i="5" s="1"/>
  <c r="W551" i="5"/>
  <c r="U551" i="5" s="1"/>
  <c r="Z551" i="5" s="1"/>
  <c r="W343" i="5"/>
  <c r="U343" i="5" s="1"/>
  <c r="Z343" i="5" s="1"/>
  <c r="W829" i="5"/>
  <c r="U829" i="5" s="1"/>
  <c r="Z829" i="5" s="1"/>
  <c r="W897" i="5"/>
  <c r="U897" i="5" s="1"/>
  <c r="Z897" i="5" s="1"/>
  <c r="S897" i="5"/>
  <c r="T897" i="5" s="1"/>
  <c r="W709" i="5"/>
  <c r="U709" i="5" s="1"/>
  <c r="Z709" i="5" s="1"/>
  <c r="S666" i="5"/>
  <c r="T666" i="5" s="1"/>
  <c r="S669" i="5"/>
  <c r="T669" i="5" s="1"/>
  <c r="S148" i="5"/>
  <c r="T148" i="5" s="1"/>
  <c r="S151" i="5"/>
  <c r="T151" i="5" s="1"/>
  <c r="W548" i="5"/>
  <c r="U548" i="5" s="1"/>
  <c r="Z548" i="5" s="1"/>
  <c r="S558" i="5"/>
  <c r="T558" i="5" s="1"/>
  <c r="S682" i="5"/>
  <c r="T682" i="5" s="1"/>
  <c r="W826" i="5"/>
  <c r="U826" i="5" s="1"/>
  <c r="Z826" i="5" s="1"/>
  <c r="W346" i="5"/>
  <c r="U346" i="5" s="1"/>
  <c r="Z346" i="5" s="1"/>
  <c r="W350" i="5"/>
  <c r="U350" i="5" s="1"/>
  <c r="Z350" i="5" s="1"/>
  <c r="W894" i="5"/>
  <c r="U894" i="5" s="1"/>
  <c r="Z894" i="5" s="1"/>
  <c r="S894" i="5"/>
  <c r="T894" i="5" s="1"/>
  <c r="W151" i="5"/>
  <c r="U151" i="5" s="1"/>
  <c r="Z151" i="5" s="1"/>
  <c r="S555" i="5"/>
  <c r="T555" i="5" s="1"/>
  <c r="W682" i="5"/>
  <c r="U682" i="5" s="1"/>
  <c r="Z682" i="5" s="1"/>
  <c r="S221" i="5"/>
  <c r="T221" i="5" s="1"/>
  <c r="S683" i="5"/>
  <c r="T683" i="5" s="1"/>
  <c r="S891" i="5"/>
  <c r="T891" i="5" s="1"/>
  <c r="S552" i="5"/>
  <c r="T552" i="5" s="1"/>
  <c r="W555" i="5"/>
  <c r="U555" i="5" s="1"/>
  <c r="Z555" i="5" s="1"/>
  <c r="S210" i="5"/>
  <c r="T210" i="5" s="1"/>
  <c r="W344" i="5"/>
  <c r="U344" i="5" s="1"/>
  <c r="Z344" i="5" s="1"/>
  <c r="S347" i="5"/>
  <c r="T347" i="5" s="1"/>
  <c r="S888" i="5"/>
  <c r="T888" i="5" s="1"/>
  <c r="W147" i="5"/>
  <c r="U147" i="5" s="1"/>
  <c r="Z147" i="5" s="1"/>
  <c r="W666" i="5"/>
  <c r="U666" i="5" s="1"/>
  <c r="Z666" i="5" s="1"/>
  <c r="W669" i="5"/>
  <c r="U669" i="5" s="1"/>
  <c r="Z669" i="5" s="1"/>
  <c r="W148" i="5"/>
  <c r="U148" i="5" s="1"/>
  <c r="Z148" i="5" s="1"/>
  <c r="W824" i="5"/>
  <c r="U824" i="5" s="1"/>
  <c r="Z824" i="5" s="1"/>
  <c r="W25" i="5"/>
  <c r="U25" i="5" s="1"/>
  <c r="Z25" i="5" s="1"/>
  <c r="W28" i="5"/>
  <c r="U28" i="5" s="1"/>
  <c r="Z28" i="5" s="1"/>
  <c r="W31" i="5"/>
  <c r="U31" i="5" s="1"/>
  <c r="Z31" i="5" s="1"/>
  <c r="W537" i="5"/>
  <c r="U537" i="5" s="1"/>
  <c r="Z537" i="5" s="1"/>
  <c r="W540" i="5"/>
  <c r="U540" i="5" s="1"/>
  <c r="Z540" i="5" s="1"/>
  <c r="W543" i="5"/>
  <c r="U543" i="5" s="1"/>
  <c r="Z543" i="5" s="1"/>
  <c r="S549" i="5"/>
  <c r="T549" i="5" s="1"/>
  <c r="W552" i="5"/>
  <c r="U552" i="5" s="1"/>
  <c r="Z552" i="5" s="1"/>
  <c r="W210" i="5"/>
  <c r="U210" i="5" s="1"/>
  <c r="Z210" i="5" s="1"/>
  <c r="W221" i="5"/>
  <c r="U221" i="5" s="1"/>
  <c r="Z221" i="5" s="1"/>
  <c r="W683" i="5"/>
  <c r="U683" i="5" s="1"/>
  <c r="Z683" i="5" s="1"/>
  <c r="W347" i="5"/>
  <c r="U347" i="5" s="1"/>
  <c r="Z347" i="5" s="1"/>
  <c r="S885" i="5"/>
  <c r="T885" i="5" s="1"/>
  <c r="W891" i="5"/>
  <c r="U891" i="5" s="1"/>
  <c r="Z891" i="5" s="1"/>
  <c r="W549" i="5"/>
  <c r="U549" i="5" s="1"/>
  <c r="Z549" i="5" s="1"/>
  <c r="S224" i="5"/>
  <c r="T224" i="5" s="1"/>
  <c r="W256" i="5"/>
  <c r="U256" i="5" s="1"/>
  <c r="Z256" i="5" s="1"/>
  <c r="W230" i="5"/>
  <c r="U230" i="5" s="1"/>
  <c r="Z230" i="5" s="1"/>
  <c r="S546" i="5"/>
  <c r="T546" i="5" s="1"/>
  <c r="S553" i="5"/>
  <c r="T553" i="5" s="1"/>
  <c r="W556" i="5"/>
  <c r="U556" i="5" s="1"/>
  <c r="Z556" i="5" s="1"/>
  <c r="S215" i="5"/>
  <c r="T215" i="5" s="1"/>
  <c r="S222" i="5"/>
  <c r="T222" i="5" s="1"/>
  <c r="W546" i="5"/>
  <c r="U546" i="5" s="1"/>
  <c r="Z546" i="5" s="1"/>
  <c r="W553" i="5"/>
  <c r="U553" i="5" s="1"/>
  <c r="Z553" i="5" s="1"/>
  <c r="S212" i="5"/>
  <c r="T212" i="5" s="1"/>
  <c r="W222" i="5"/>
  <c r="U222" i="5" s="1"/>
  <c r="Z222" i="5" s="1"/>
  <c r="W224" i="5"/>
  <c r="U224" i="5" s="1"/>
  <c r="Z224" i="5" s="1"/>
  <c r="S547" i="5"/>
  <c r="T547" i="5" s="1"/>
  <c r="W212" i="5"/>
  <c r="U212" i="5" s="1"/>
  <c r="Z212" i="5" s="1"/>
  <c r="S219" i="5"/>
  <c r="T219" i="5" s="1"/>
  <c r="S349" i="5"/>
  <c r="T349" i="5" s="1"/>
  <c r="S225" i="5"/>
  <c r="T225" i="5" s="1"/>
  <c r="S709" i="5"/>
  <c r="T709" i="5" s="1"/>
  <c r="W837" i="5"/>
  <c r="U837" i="5" s="1"/>
  <c r="Z837" i="5" s="1"/>
  <c r="W112" i="5"/>
  <c r="U112" i="5" s="1"/>
  <c r="Z112" i="5" s="1"/>
  <c r="S231" i="5"/>
  <c r="T231" i="5" s="1"/>
  <c r="S716" i="5"/>
  <c r="T716" i="5" s="1"/>
  <c r="W882" i="5"/>
  <c r="U882" i="5" s="1"/>
  <c r="Z882" i="5" s="1"/>
  <c r="W812" i="5"/>
  <c r="U812" i="5" s="1"/>
  <c r="Z812" i="5" s="1"/>
  <c r="W506" i="5"/>
  <c r="U506" i="5" s="1"/>
  <c r="Z506" i="5" s="1"/>
  <c r="W508" i="5"/>
  <c r="U508" i="5" s="1"/>
  <c r="Z508" i="5" s="1"/>
  <c r="S257" i="5"/>
  <c r="T257" i="5" s="1"/>
  <c r="S688" i="5"/>
  <c r="T688" i="5" s="1"/>
  <c r="W792" i="5"/>
  <c r="U792" i="5" s="1"/>
  <c r="Z792" i="5" s="1"/>
  <c r="S719" i="5"/>
  <c r="T719" i="5" s="1"/>
  <c r="S255" i="5"/>
  <c r="T255" i="5" s="1"/>
  <c r="W231" i="5"/>
  <c r="U231" i="5" s="1"/>
  <c r="Z231" i="5" s="1"/>
  <c r="W716" i="5"/>
  <c r="U716" i="5" s="1"/>
  <c r="Z716" i="5" s="1"/>
  <c r="W535" i="5"/>
  <c r="U535" i="5" s="1"/>
  <c r="Z535" i="5" s="1"/>
  <c r="W811" i="5"/>
  <c r="U811" i="5" s="1"/>
  <c r="Z811" i="5" s="1"/>
  <c r="W243" i="5"/>
  <c r="U243" i="5" s="1"/>
  <c r="Z243" i="5" s="1"/>
  <c r="W615" i="5"/>
  <c r="U615" i="5" s="1"/>
  <c r="Z615" i="5" s="1"/>
  <c r="S684" i="5"/>
  <c r="T684" i="5" s="1"/>
  <c r="W688" i="5"/>
  <c r="U688" i="5" s="1"/>
  <c r="Z688" i="5" s="1"/>
  <c r="W719" i="5"/>
  <c r="U719" i="5" s="1"/>
  <c r="Z719" i="5" s="1"/>
  <c r="S734" i="5"/>
  <c r="T734" i="5" s="1"/>
  <c r="W904" i="5"/>
  <c r="U904" i="5" s="1"/>
  <c r="Z904" i="5" s="1"/>
  <c r="W532" i="5"/>
  <c r="U532" i="5" s="1"/>
  <c r="Z532" i="5" s="1"/>
  <c r="W502" i="5"/>
  <c r="U502" i="5" s="1"/>
  <c r="Z502" i="5" s="1"/>
  <c r="W240" i="5"/>
  <c r="U240" i="5" s="1"/>
  <c r="Z240" i="5" s="1"/>
  <c r="W612" i="5"/>
  <c r="U612" i="5" s="1"/>
  <c r="Z612" i="5" s="1"/>
  <c r="W874" i="5"/>
  <c r="U874" i="5" s="1"/>
  <c r="Z874" i="5" s="1"/>
  <c r="S235" i="5"/>
  <c r="T235" i="5" s="1"/>
  <c r="W728" i="5"/>
  <c r="U728" i="5" s="1"/>
  <c r="Z728" i="5" s="1"/>
  <c r="S714" i="5"/>
  <c r="T714" i="5" s="1"/>
  <c r="W901" i="5"/>
  <c r="U901" i="5" s="1"/>
  <c r="Z901" i="5" s="1"/>
  <c r="W529" i="5"/>
  <c r="U529" i="5" s="1"/>
  <c r="Z529" i="5" s="1"/>
  <c r="W810" i="5"/>
  <c r="U810" i="5" s="1"/>
  <c r="Z810" i="5" s="1"/>
  <c r="W237" i="5"/>
  <c r="U237" i="5" s="1"/>
  <c r="Z237" i="5" s="1"/>
  <c r="W609" i="5"/>
  <c r="U609" i="5" s="1"/>
  <c r="Z609" i="5" s="1"/>
  <c r="S254" i="5"/>
  <c r="T254" i="5" s="1"/>
  <c r="S227" i="5"/>
  <c r="T227" i="5" s="1"/>
  <c r="W875" i="5"/>
  <c r="U875" i="5" s="1"/>
  <c r="Z875" i="5" s="1"/>
  <c r="S872" i="5"/>
  <c r="T872" i="5" s="1"/>
  <c r="W731" i="5"/>
  <c r="U731" i="5" s="1"/>
  <c r="Z731" i="5" s="1"/>
  <c r="W711" i="5"/>
  <c r="U711" i="5" s="1"/>
  <c r="Z711" i="5" s="1"/>
  <c r="S619" i="5"/>
  <c r="T619" i="5" s="1"/>
  <c r="S258" i="5"/>
  <c r="T258" i="5" s="1"/>
  <c r="W227" i="5"/>
  <c r="U227" i="5" s="1"/>
  <c r="Z227" i="5" s="1"/>
  <c r="W235" i="5"/>
  <c r="U235" i="5" s="1"/>
  <c r="Z235" i="5" s="1"/>
  <c r="W714" i="5"/>
  <c r="U714" i="5" s="1"/>
  <c r="Z714" i="5" s="1"/>
  <c r="W499" i="5"/>
  <c r="U499" i="5" s="1"/>
  <c r="Z499" i="5" s="1"/>
  <c r="W606" i="5"/>
  <c r="U606" i="5" s="1"/>
  <c r="Z606" i="5" s="1"/>
  <c r="S732" i="5"/>
  <c r="T732" i="5" s="1"/>
  <c r="S901" i="5"/>
  <c r="T901" i="5" s="1"/>
  <c r="S904" i="5"/>
  <c r="T904" i="5" s="1"/>
  <c r="S882" i="5"/>
  <c r="T882" i="5" s="1"/>
  <c r="S707" i="5"/>
  <c r="T707" i="5" s="1"/>
  <c r="S529" i="5"/>
  <c r="T529" i="5" s="1"/>
  <c r="S532" i="5"/>
  <c r="T532" i="5" s="1"/>
  <c r="S535" i="5"/>
  <c r="T535" i="5" s="1"/>
  <c r="S499" i="5"/>
  <c r="T499" i="5" s="1"/>
  <c r="S810" i="5"/>
  <c r="T810" i="5" s="1"/>
  <c r="S502" i="5"/>
  <c r="T502" i="5" s="1"/>
  <c r="S811" i="5"/>
  <c r="T811" i="5" s="1"/>
  <c r="S812" i="5"/>
  <c r="T812" i="5" s="1"/>
  <c r="S837" i="5"/>
  <c r="T837" i="5" s="1"/>
  <c r="S237" i="5"/>
  <c r="T237" i="5" s="1"/>
  <c r="S240" i="5"/>
  <c r="T240" i="5" s="1"/>
  <c r="S243" i="5"/>
  <c r="T243" i="5" s="1"/>
  <c r="S506" i="5"/>
  <c r="T506" i="5" s="1"/>
  <c r="S112" i="5"/>
  <c r="T112" i="5" s="1"/>
  <c r="S606" i="5"/>
  <c r="T606" i="5" s="1"/>
  <c r="S609" i="5"/>
  <c r="T609" i="5" s="1"/>
  <c r="S612" i="5"/>
  <c r="T612" i="5" s="1"/>
  <c r="S615" i="5"/>
  <c r="T615" i="5" s="1"/>
  <c r="S508" i="5"/>
  <c r="T508" i="5" s="1"/>
  <c r="S733" i="5"/>
  <c r="T733" i="5" s="1"/>
  <c r="S902" i="5"/>
  <c r="T902" i="5" s="1"/>
  <c r="S880" i="5"/>
  <c r="T880" i="5" s="1"/>
  <c r="S706" i="5"/>
  <c r="T706" i="5" s="1"/>
  <c r="S675" i="5"/>
  <c r="T675" i="5" s="1"/>
  <c r="S903" i="5"/>
  <c r="T903" i="5" s="1"/>
  <c r="S881" i="5"/>
  <c r="T881" i="5" s="1"/>
  <c r="S879" i="5"/>
  <c r="T879" i="5" s="1"/>
  <c r="S676" i="5"/>
  <c r="T676" i="5" s="1"/>
  <c r="W619" i="5"/>
  <c r="U619" i="5" s="1"/>
  <c r="Z619" i="5" s="1"/>
  <c r="W734" i="5"/>
  <c r="U734" i="5" s="1"/>
  <c r="Z734" i="5" s="1"/>
  <c r="W903" i="5"/>
  <c r="U903" i="5" s="1"/>
  <c r="Z903" i="5" s="1"/>
  <c r="W881" i="5"/>
  <c r="U881" i="5" s="1"/>
  <c r="Z881" i="5" s="1"/>
  <c r="W879" i="5"/>
  <c r="U879" i="5" s="1"/>
  <c r="Z879" i="5" s="1"/>
  <c r="W676" i="5"/>
  <c r="U676" i="5" s="1"/>
  <c r="Z676" i="5" s="1"/>
  <c r="S522" i="5"/>
  <c r="T522" i="5" s="1"/>
  <c r="Z3" i="5" l="1"/>
</calcChain>
</file>

<file path=xl/sharedStrings.xml><?xml version="1.0" encoding="utf-8"?>
<sst xmlns="http://schemas.openxmlformats.org/spreadsheetml/2006/main" count="6665" uniqueCount="1565">
  <si>
    <t>Sample</t>
  </si>
  <si>
    <t>Lithology</t>
  </si>
  <si>
    <t>Pluton</t>
  </si>
  <si>
    <t>Sm</t>
  </si>
  <si>
    <t>Nd</t>
  </si>
  <si>
    <t>No.</t>
    <phoneticPr fontId="2" type="noConversion"/>
  </si>
  <si>
    <t>2σ</t>
    <phoneticPr fontId="6" type="noConversion"/>
  </si>
  <si>
    <t>Longitude</t>
    <phoneticPr fontId="7" type="noConversion"/>
  </si>
  <si>
    <t>Latitude</t>
    <phoneticPr fontId="7" type="noConversion"/>
  </si>
  <si>
    <t>8106B*</t>
  </si>
  <si>
    <t>74/054*</t>
  </si>
  <si>
    <t>Osoyoos</t>
  </si>
  <si>
    <t>HD-67</t>
  </si>
  <si>
    <t>L89-25</t>
  </si>
  <si>
    <t>L89-6</t>
  </si>
  <si>
    <t>NIC-4</t>
  </si>
  <si>
    <t>L89-4B</t>
  </si>
  <si>
    <t>L89-4A</t>
  </si>
  <si>
    <t>L89-1</t>
  </si>
  <si>
    <t>Coldwater</t>
  </si>
  <si>
    <t>Guichon</t>
  </si>
  <si>
    <t>Quesnellia</t>
  </si>
  <si>
    <t>Kaslo Group</t>
  </si>
  <si>
    <t>Hb andesite</t>
  </si>
  <si>
    <t>Diorite</t>
  </si>
  <si>
    <t>Granodiorite</t>
  </si>
  <si>
    <t>Monzodiorite</t>
  </si>
  <si>
    <t>SLB-96A3</t>
  </si>
  <si>
    <t>SLB-96X3</t>
  </si>
  <si>
    <t>Trachyandesite</t>
    <phoneticPr fontId="6" type="noConversion"/>
  </si>
  <si>
    <t>Sierra Nevada</t>
  </si>
  <si>
    <t>SNB-73-2</t>
  </si>
  <si>
    <t>SNB-73-3</t>
  </si>
  <si>
    <t>SNB-73-5</t>
    <phoneticPr fontId="6" type="noConversion"/>
  </si>
  <si>
    <t>SNB-73-9</t>
  </si>
  <si>
    <t>SNB-73-14</t>
  </si>
  <si>
    <t>SNB-73-15</t>
  </si>
  <si>
    <t>SNB-73-25</t>
  </si>
  <si>
    <t>SNB-73-26</t>
  </si>
  <si>
    <t>SNB-73-28</t>
  </si>
  <si>
    <t>SNB-73-29</t>
  </si>
  <si>
    <t>SNB-78-3</t>
  </si>
  <si>
    <t>Granodiorite</t>
    <phoneticPr fontId="6" type="noConversion"/>
  </si>
  <si>
    <t>Granite</t>
  </si>
  <si>
    <t>Quartz monzonite</t>
  </si>
  <si>
    <t>Quartz diorite</t>
  </si>
  <si>
    <t>Peninsular Ranges</t>
    <phoneticPr fontId="6" type="noConversion"/>
  </si>
  <si>
    <t>PRB-1</t>
    <phoneticPr fontId="6" type="noConversion"/>
  </si>
  <si>
    <t>PRB-3</t>
    <phoneticPr fontId="6" type="noConversion"/>
  </si>
  <si>
    <t>PRB-8</t>
    <phoneticPr fontId="6" type="noConversion"/>
  </si>
  <si>
    <t>PRB-9</t>
    <phoneticPr fontId="6" type="noConversion"/>
  </si>
  <si>
    <t>PRB-11</t>
    <phoneticPr fontId="6" type="noConversion"/>
  </si>
  <si>
    <t>PRB-12</t>
  </si>
  <si>
    <t>PRB-14</t>
  </si>
  <si>
    <t>PRB-15</t>
  </si>
  <si>
    <t>PRB-WM-1</t>
    <phoneticPr fontId="6" type="noConversion"/>
  </si>
  <si>
    <t>PRB-RL- 1</t>
  </si>
  <si>
    <t>PRB-800</t>
  </si>
  <si>
    <t>PRB-805</t>
  </si>
  <si>
    <t>PRB-DG-3</t>
  </si>
  <si>
    <t>Tonalite</t>
    <phoneticPr fontId="6" type="noConversion"/>
  </si>
  <si>
    <t>Quartz monzonite</t>
    <phoneticPr fontId="6" type="noConversion"/>
  </si>
  <si>
    <t>Granite</t>
    <phoneticPr fontId="6" type="noConversion"/>
  </si>
  <si>
    <t>Granophyre</t>
    <phoneticPr fontId="6" type="noConversion"/>
  </si>
  <si>
    <t>Keratophyre</t>
    <phoneticPr fontId="6" type="noConversion"/>
  </si>
  <si>
    <t>Sierra Nevada</t>
    <phoneticPr fontId="6" type="noConversion"/>
  </si>
  <si>
    <t>Felsic volcanic rock</t>
  </si>
  <si>
    <t>Marietta</t>
  </si>
  <si>
    <t>HL18</t>
  </si>
  <si>
    <t>HL10</t>
  </si>
  <si>
    <t>EL3X</t>
  </si>
  <si>
    <t>Black Butte</t>
  </si>
  <si>
    <t>Northern Sierra</t>
  </si>
  <si>
    <t>Eureka Peak</t>
  </si>
  <si>
    <t>BD12 Pb1</t>
  </si>
  <si>
    <t>BD126 Pb3</t>
  </si>
  <si>
    <t>Tonalite</t>
  </si>
  <si>
    <t>Andesite</t>
  </si>
  <si>
    <t>Rhyolite</t>
  </si>
  <si>
    <t>Dacite</t>
  </si>
  <si>
    <t>Mid-Cretaceous</t>
    <phoneticPr fontId="6" type="noConversion"/>
  </si>
  <si>
    <t>87-35</t>
  </si>
  <si>
    <t>87-32</t>
    <phoneticPr fontId="6" type="noConversion"/>
  </si>
  <si>
    <t>87-54</t>
    <phoneticPr fontId="6" type="noConversion"/>
  </si>
  <si>
    <t>Taku Terrane</t>
  </si>
  <si>
    <t>87-263</t>
  </si>
  <si>
    <t>Andesire tuff</t>
  </si>
  <si>
    <t>88-06</t>
  </si>
  <si>
    <t>Hobart Bay</t>
  </si>
  <si>
    <t>Holkham Bay</t>
  </si>
  <si>
    <t>88GJ-45</t>
  </si>
  <si>
    <t>Cordilleran</t>
  </si>
  <si>
    <t>Mt Martley intrusion</t>
  </si>
  <si>
    <t>8131</t>
  </si>
  <si>
    <t>11.6</t>
  </si>
  <si>
    <t>17.4</t>
  </si>
  <si>
    <t>60.0</t>
  </si>
  <si>
    <t>64.9</t>
  </si>
  <si>
    <t>146.9</t>
  </si>
  <si>
    <t>ERa-2</t>
  </si>
  <si>
    <t>ERa-4</t>
  </si>
  <si>
    <t>ERa-6</t>
  </si>
  <si>
    <t>ERa-12</t>
  </si>
  <si>
    <t>ERa-18</t>
  </si>
  <si>
    <t>ERa-20</t>
  </si>
  <si>
    <t>ERa-21</t>
  </si>
  <si>
    <t>GB-1</t>
  </si>
  <si>
    <t>Tob-1</t>
  </si>
  <si>
    <t>Tob-2</t>
  </si>
  <si>
    <t>Raft</t>
    <phoneticPr fontId="6" type="noConversion"/>
  </si>
  <si>
    <t>Galena</t>
    <phoneticPr fontId="6" type="noConversion"/>
  </si>
  <si>
    <t>Mount toby</t>
    <phoneticPr fontId="6" type="noConversion"/>
  </si>
  <si>
    <t>Aplite</t>
    <phoneticPr fontId="6" type="noConversion"/>
  </si>
  <si>
    <t>Basaltic andesite</t>
  </si>
  <si>
    <t>4–5</t>
  </si>
  <si>
    <t>9–1</t>
  </si>
  <si>
    <t>264–1</t>
  </si>
  <si>
    <t>Dezadeash Formation</t>
  </si>
  <si>
    <t>Black Dome complex</t>
  </si>
  <si>
    <t>RS92SP15</t>
  </si>
  <si>
    <t>CJ-829-3A</t>
  </si>
  <si>
    <t>CJ-829-4B</t>
  </si>
  <si>
    <t>RS92SP40</t>
  </si>
  <si>
    <t>RS92SP42</t>
  </si>
  <si>
    <t>RS92SP43</t>
  </si>
  <si>
    <t>RS92SP45</t>
  </si>
  <si>
    <t>RS92SP54</t>
  </si>
  <si>
    <t>RS92SP6</t>
  </si>
  <si>
    <t>RS92SP7</t>
  </si>
  <si>
    <t>RS92SP8</t>
  </si>
  <si>
    <t>RS92SP10</t>
  </si>
  <si>
    <t>RS92SP55</t>
  </si>
  <si>
    <t>RS92SP56</t>
  </si>
  <si>
    <t>RS92SP58</t>
  </si>
  <si>
    <t>RS92SP60</t>
  </si>
  <si>
    <t>RS92SP62</t>
  </si>
  <si>
    <t>RS92SP70</t>
  </si>
  <si>
    <t>Granitic &amp; Rhyolitic Clasts</t>
  </si>
  <si>
    <t>Gualala</t>
  </si>
  <si>
    <t>Sierra-Salinia-Mojave arc</t>
  </si>
  <si>
    <t>Monzonite</t>
  </si>
  <si>
    <t>PE98-27A</t>
  </si>
  <si>
    <t>PE00-3</t>
  </si>
  <si>
    <t>Leucogranite</t>
  </si>
  <si>
    <t>PE01-1</t>
  </si>
  <si>
    <t>Metatonalite</t>
  </si>
  <si>
    <t>PE01-2B</t>
  </si>
  <si>
    <t>PE01-3</t>
  </si>
  <si>
    <t>Metadiorite</t>
  </si>
  <si>
    <t>Intermediate  volcaniclastic  schist</t>
  </si>
  <si>
    <t>Canadian Cordillera</t>
  </si>
  <si>
    <t>30R</t>
  </si>
  <si>
    <t>Hbl-Bt Tonalite</t>
  </si>
  <si>
    <t>Bt-Hbl Tonalite</t>
  </si>
  <si>
    <t>Bt Granite</t>
  </si>
  <si>
    <t>Bt-Hbl orthogneiss</t>
  </si>
  <si>
    <t>Bt orthogneiss</t>
  </si>
  <si>
    <t>Hbl-Bt orthogneiss</t>
  </si>
  <si>
    <t>Bt-Hbl Granodiorite</t>
  </si>
  <si>
    <t>Hbl-Bt orhogneiss</t>
  </si>
  <si>
    <t>Felsic granofels</t>
  </si>
  <si>
    <t>Bt-Hbl Quartz</t>
  </si>
  <si>
    <t>Hbl-Bt Quartz</t>
  </si>
  <si>
    <t>Hbl orthogneiss</t>
  </si>
  <si>
    <t>Calmallí plutonic rocks</t>
  </si>
  <si>
    <t>Piedra Blanca plutonic rocks</t>
  </si>
  <si>
    <t>Santa Gertrudis plutonic rocks</t>
  </si>
  <si>
    <t>La Rampa plutonic rocks</t>
  </si>
  <si>
    <t>La Rampa xenoliths</t>
  </si>
  <si>
    <t>La Ilusi´on plutonic rocks</t>
  </si>
  <si>
    <t>La Ilusi´on mafic inclusions and xenoliths</t>
  </si>
  <si>
    <t>San Francisquito plutonic rocks</t>
  </si>
  <si>
    <t>San Francisquito mafic inclusions and xenoliths</t>
  </si>
  <si>
    <t>Recal.εNd(t)</t>
    <phoneticPr fontId="6" type="noConversion"/>
  </si>
  <si>
    <t xml:space="preserve">EM 19 </t>
  </si>
  <si>
    <t xml:space="preserve">EM16 </t>
  </si>
  <si>
    <t xml:space="preserve">EM25h </t>
  </si>
  <si>
    <t xml:space="preserve">EM10 </t>
  </si>
  <si>
    <t>EM31A</t>
  </si>
  <si>
    <t>EM17</t>
  </si>
  <si>
    <t>02RAY221A1</t>
  </si>
  <si>
    <t>01-M-70</t>
  </si>
  <si>
    <t>01-M-71</t>
  </si>
  <si>
    <t>02RAYR040A1</t>
  </si>
  <si>
    <t>01RAY039A2</t>
  </si>
  <si>
    <t>02RAYG234A1</t>
  </si>
  <si>
    <t>02RAYG275A2</t>
  </si>
  <si>
    <t>02RAYG295A2</t>
  </si>
  <si>
    <t>02RAYR011A1</t>
  </si>
  <si>
    <t>Stewart River</t>
  </si>
  <si>
    <t>Fiftymile Batholith</t>
  </si>
  <si>
    <t>Mt. Burnham</t>
  </si>
  <si>
    <t>Western Belt</t>
  </si>
  <si>
    <t>Wounded Moose</t>
    <phoneticPr fontId="6" type="noConversion"/>
  </si>
  <si>
    <t>Klondike Schist</t>
  </si>
  <si>
    <t>P02–25</t>
  </si>
  <si>
    <t>P02–26</t>
  </si>
  <si>
    <t>Syenite</t>
  </si>
  <si>
    <t>Kamloops Group</t>
  </si>
  <si>
    <t>Felsic volcanic rocks</t>
    <phoneticPr fontId="6" type="noConversion"/>
  </si>
  <si>
    <t>Bt tonalite</t>
  </si>
  <si>
    <t>Bt granodiorite</t>
  </si>
  <si>
    <t>Leucosome</t>
  </si>
  <si>
    <t>Trachyte</t>
  </si>
  <si>
    <t>ALD-160-232</t>
  </si>
  <si>
    <t>QMD-21-243</t>
  </si>
  <si>
    <t>A-13-13</t>
  </si>
  <si>
    <t>GO-106</t>
  </si>
  <si>
    <t>A-1-07</t>
  </si>
  <si>
    <t>Altar North</t>
  </si>
  <si>
    <t>Quebrada de la Mina</t>
  </si>
  <si>
    <t>Altar Central</t>
  </si>
  <si>
    <t>Cordillera of San Juan</t>
    <phoneticPr fontId="6" type="noConversion"/>
  </si>
  <si>
    <t>87a</t>
  </si>
  <si>
    <t>83c</t>
  </si>
  <si>
    <t>80fL</t>
  </si>
  <si>
    <t>76a</t>
  </si>
  <si>
    <t>20a*</t>
  </si>
  <si>
    <t>15a</t>
  </si>
  <si>
    <t>6a</t>
  </si>
  <si>
    <t>UB-1a</t>
  </si>
  <si>
    <t xml:space="preserve">Lamarck </t>
  </si>
  <si>
    <t xml:space="preserve">Mount Gilbert </t>
  </si>
  <si>
    <t>Piute Creek</t>
  </si>
  <si>
    <t>Northern transect</t>
  </si>
  <si>
    <t>Southern transect</t>
  </si>
  <si>
    <t>G01</t>
  </si>
  <si>
    <t>G02</t>
  </si>
  <si>
    <t>G03</t>
  </si>
  <si>
    <t>G04</t>
  </si>
  <si>
    <t>G06</t>
  </si>
  <si>
    <t>G08</t>
  </si>
  <si>
    <t>G09</t>
  </si>
  <si>
    <t>G10</t>
  </si>
  <si>
    <t>G11</t>
  </si>
  <si>
    <t>G14</t>
  </si>
  <si>
    <t>G16</t>
  </si>
  <si>
    <t>G17</t>
  </si>
  <si>
    <t>G18</t>
  </si>
  <si>
    <t>G19</t>
  </si>
  <si>
    <t>G20</t>
  </si>
  <si>
    <t>G21</t>
  </si>
  <si>
    <t>G22</t>
  </si>
  <si>
    <t>G23</t>
  </si>
  <si>
    <t>K-46-64</t>
  </si>
  <si>
    <t>Z-53</t>
  </si>
  <si>
    <t>Z-58</t>
  </si>
  <si>
    <t>Z-63</t>
  </si>
  <si>
    <t>S-Sr-T1</t>
  </si>
  <si>
    <t>Z-18</t>
  </si>
  <si>
    <t>Johnson</t>
  </si>
  <si>
    <t>K-5-64</t>
  </si>
  <si>
    <t>Sentinel</t>
  </si>
  <si>
    <t>K-37-67</t>
  </si>
  <si>
    <t>Grano of Glen Aulin</t>
  </si>
  <si>
    <t>Equigranular Half Dome</t>
  </si>
  <si>
    <t>Outer Cathedral Peak</t>
  </si>
  <si>
    <t>Inner Cathedral</t>
  </si>
  <si>
    <t>ID9112B</t>
  </si>
  <si>
    <t>ID9112C</t>
  </si>
  <si>
    <t>ID9210B</t>
  </si>
  <si>
    <t>ID9210D</t>
  </si>
  <si>
    <t>ID9211C</t>
  </si>
  <si>
    <t>ID929A</t>
  </si>
  <si>
    <t>ID929B</t>
  </si>
  <si>
    <t>ID929C</t>
  </si>
  <si>
    <t>ID93-37</t>
  </si>
  <si>
    <t>ID93-39</t>
  </si>
  <si>
    <t>ID95-10</t>
  </si>
  <si>
    <t>ID95-11</t>
  </si>
  <si>
    <t>IN919D</t>
  </si>
  <si>
    <t>IN919E</t>
  </si>
  <si>
    <t>IN919F</t>
  </si>
  <si>
    <t>TP94-34</t>
  </si>
  <si>
    <t>TP-9A</t>
  </si>
  <si>
    <t>Taboose Pass</t>
  </si>
  <si>
    <t>Independence Cr.</t>
  </si>
  <si>
    <t>Alabama Hills</t>
  </si>
  <si>
    <t>Felsic</t>
  </si>
  <si>
    <t>Dacite porphyry</t>
  </si>
  <si>
    <t>Spangler Hills</t>
  </si>
  <si>
    <t>Diorite porphyry</t>
  </si>
  <si>
    <t>Fry Mountains</t>
  </si>
  <si>
    <t>Rhyolite porphyry</t>
  </si>
  <si>
    <t>Stoddard Ridge</t>
  </si>
  <si>
    <t>Mylonitized diorite</t>
  </si>
  <si>
    <t>Taft</t>
  </si>
  <si>
    <t>YOS-61</t>
  </si>
  <si>
    <t>YOS-1</t>
  </si>
  <si>
    <t>YOS-104</t>
  </si>
  <si>
    <t>El Capitan</t>
  </si>
  <si>
    <t>Yosemite Valley</t>
  </si>
  <si>
    <t>Tehachapi</t>
  </si>
  <si>
    <t>0102-11C</t>
  </si>
  <si>
    <t>0102-13M</t>
  </si>
  <si>
    <t>020517-1C</t>
  </si>
  <si>
    <t>020517-2C</t>
  </si>
  <si>
    <t>020518-2C</t>
  </si>
  <si>
    <t>020518-2M</t>
  </si>
  <si>
    <t>IP0203</t>
  </si>
  <si>
    <t>Golden Bear dike</t>
  </si>
  <si>
    <t>Coso dikes</t>
  </si>
  <si>
    <t>IndependenceCactus Flat</t>
  </si>
  <si>
    <t>Felsic dike</t>
    <phoneticPr fontId="6" type="noConversion"/>
  </si>
  <si>
    <t>Owens Valley</t>
  </si>
  <si>
    <t>WKB23</t>
  </si>
  <si>
    <t>WKB77</t>
  </si>
  <si>
    <t>WKB79</t>
  </si>
  <si>
    <t>WKB80</t>
  </si>
  <si>
    <t>WKB86</t>
  </si>
  <si>
    <t>WKB87</t>
  </si>
  <si>
    <t>WKB90</t>
  </si>
  <si>
    <t>WKB91</t>
  </si>
  <si>
    <t>WKB92</t>
  </si>
  <si>
    <t>WKB94</t>
  </si>
  <si>
    <t>WKB106</t>
  </si>
  <si>
    <t>WKB107</t>
  </si>
  <si>
    <t>WKB109</t>
  </si>
  <si>
    <t>WKB118</t>
  </si>
  <si>
    <t>Sierra Nevada Batholith</t>
  </si>
  <si>
    <t>WKB65*</t>
    <phoneticPr fontId="6" type="noConversion"/>
  </si>
  <si>
    <t>WKB75</t>
    <phoneticPr fontId="6" type="noConversion"/>
  </si>
  <si>
    <t>WKB85</t>
    <phoneticPr fontId="6" type="noConversion"/>
  </si>
  <si>
    <t>WKB105</t>
    <phoneticPr fontId="6" type="noConversion"/>
  </si>
  <si>
    <t>Origin εNd(t)</t>
    <phoneticPr fontId="4" type="noConversion"/>
  </si>
  <si>
    <t>00KL032</t>
  </si>
  <si>
    <t>Western Idaho</t>
  </si>
  <si>
    <t>00KL035b</t>
  </si>
  <si>
    <t>00KL030</t>
  </si>
  <si>
    <t>00KL035a</t>
  </si>
  <si>
    <t>MC5-91</t>
  </si>
  <si>
    <t>MC92-35</t>
  </si>
  <si>
    <t>MC92-33</t>
  </si>
  <si>
    <t>MC6-91</t>
  </si>
  <si>
    <t>MC1-91</t>
  </si>
  <si>
    <t>SPC 10</t>
  </si>
  <si>
    <t>San Pedro-Ceboruco Graben Nayarit</t>
  </si>
  <si>
    <t>SPC 25</t>
  </si>
  <si>
    <t>SPC 24</t>
  </si>
  <si>
    <t>SPC 15</t>
  </si>
  <si>
    <t>SPC 136</t>
  </si>
  <si>
    <t>SPC22</t>
  </si>
  <si>
    <t>SPC15</t>
  </si>
  <si>
    <t>SPC24</t>
  </si>
  <si>
    <t>SPC10</t>
  </si>
  <si>
    <t>SPC54</t>
  </si>
  <si>
    <t>SPC29</t>
  </si>
  <si>
    <t>SPC25</t>
  </si>
  <si>
    <t>SPC6</t>
  </si>
  <si>
    <t>SPC109</t>
  </si>
  <si>
    <t>SPC83</t>
  </si>
  <si>
    <t>SPC64</t>
  </si>
  <si>
    <t>SPC136</t>
  </si>
  <si>
    <t>SPC9</t>
  </si>
  <si>
    <t>SPC31</t>
  </si>
  <si>
    <t>SPC82</t>
  </si>
  <si>
    <t>SPC81</t>
  </si>
  <si>
    <t>85</t>
  </si>
  <si>
    <t>73</t>
  </si>
  <si>
    <t>MJ-472</t>
  </si>
  <si>
    <t>MJ-337</t>
  </si>
  <si>
    <t>MJ-928</t>
  </si>
  <si>
    <t>MJ-034</t>
  </si>
  <si>
    <t>MJ-335</t>
  </si>
  <si>
    <t>MJ-1146Y</t>
  </si>
  <si>
    <t>MJ-700</t>
  </si>
  <si>
    <t>MJ-250</t>
  </si>
  <si>
    <t>MJ-243</t>
  </si>
  <si>
    <t>MJ-253</t>
  </si>
  <si>
    <t>93-76</t>
  </si>
  <si>
    <t>93-90</t>
  </si>
  <si>
    <t>93-77</t>
  </si>
  <si>
    <t>Pao3</t>
  </si>
  <si>
    <t>BP83-1</t>
  </si>
  <si>
    <t>M19-1</t>
  </si>
  <si>
    <t>JLB-1</t>
  </si>
  <si>
    <t>Neg-RD2</t>
  </si>
  <si>
    <t>I-5-23</t>
  </si>
  <si>
    <t>I-3-2</t>
  </si>
  <si>
    <t>CBC87-132</t>
  </si>
  <si>
    <t>CBC87-86</t>
  </si>
  <si>
    <t>CBC87-57</t>
  </si>
  <si>
    <t>CBC87-105</t>
  </si>
  <si>
    <t>CBC87-156</t>
  </si>
  <si>
    <t>86RL-219</t>
  </si>
  <si>
    <t>CBC87-158</t>
  </si>
  <si>
    <t>CBC87-161</t>
  </si>
  <si>
    <t>CBC87131A</t>
  </si>
  <si>
    <t>CBC87123B</t>
  </si>
  <si>
    <t>CBC87-147</t>
  </si>
  <si>
    <t>L86-26</t>
  </si>
  <si>
    <t>CBC87-162</t>
  </si>
  <si>
    <t>CBC87-134</t>
  </si>
  <si>
    <t>CBC87-126</t>
  </si>
  <si>
    <t>CBC87-122</t>
  </si>
  <si>
    <t>CBC87-117</t>
  </si>
  <si>
    <t>CBC87-144</t>
  </si>
  <si>
    <t>CBC87-97</t>
  </si>
  <si>
    <t>CBC87-121</t>
  </si>
  <si>
    <t>CBC87-152</t>
  </si>
  <si>
    <t>CBC87-19</t>
  </si>
  <si>
    <t>CBC87-151</t>
  </si>
  <si>
    <t>CBC87-103</t>
  </si>
  <si>
    <t>CBC87-118</t>
  </si>
  <si>
    <t>CBC87130A</t>
  </si>
  <si>
    <t>CBC87-146</t>
  </si>
  <si>
    <t>Col 11</t>
  </si>
  <si>
    <t>Col 2</t>
  </si>
  <si>
    <t>87513</t>
  </si>
  <si>
    <t>84609</t>
  </si>
  <si>
    <t>PP391</t>
  </si>
  <si>
    <t>84617</t>
  </si>
  <si>
    <t>PP365</t>
  </si>
  <si>
    <t>81020</t>
  </si>
  <si>
    <t>DP142</t>
  </si>
  <si>
    <t>87116</t>
  </si>
  <si>
    <t>K-343</t>
  </si>
  <si>
    <t>PP273</t>
  </si>
  <si>
    <t>PP312</t>
  </si>
  <si>
    <t>K-336</t>
  </si>
  <si>
    <t>K-332</t>
  </si>
  <si>
    <t>K-381</t>
  </si>
  <si>
    <t>SM-1B</t>
  </si>
  <si>
    <t>CON-53</t>
  </si>
  <si>
    <t>CON-52</t>
  </si>
  <si>
    <t>CON-7</t>
  </si>
  <si>
    <t>CON-54</t>
  </si>
  <si>
    <t>CON-9</t>
  </si>
  <si>
    <t>CON-77</t>
  </si>
  <si>
    <t>CON-70</t>
  </si>
  <si>
    <t>CON-14</t>
  </si>
  <si>
    <t>CON-35</t>
  </si>
  <si>
    <t>CON-18</t>
  </si>
  <si>
    <t>Mt. Perkins</t>
  </si>
  <si>
    <t>Mono Craters-Mono Lake Islands</t>
  </si>
  <si>
    <t>Colima</t>
  </si>
  <si>
    <t>Snake River Plain</t>
  </si>
  <si>
    <t>La Muralla</t>
  </si>
  <si>
    <t>Lavas and hypabyssal intrusions</t>
  </si>
  <si>
    <t>81 CO TLGD-1</t>
  </si>
  <si>
    <t>UGP-1</t>
  </si>
  <si>
    <t>DG-1</t>
  </si>
  <si>
    <t>81 CO MGD-1</t>
  </si>
  <si>
    <t>NV63-1</t>
  </si>
  <si>
    <t>NV73-28</t>
  </si>
  <si>
    <t>NV73-25</t>
  </si>
  <si>
    <t>NV72-38</t>
  </si>
  <si>
    <t>79NVSZ-2</t>
  </si>
  <si>
    <t>NV72-26</t>
  </si>
  <si>
    <t>NV76-42</t>
  </si>
  <si>
    <t>NV76-35</t>
  </si>
  <si>
    <t>NV76-18</t>
  </si>
  <si>
    <t>NV76-27</t>
  </si>
  <si>
    <t>79UTGH-2</t>
  </si>
  <si>
    <t>79UTAS-1</t>
  </si>
  <si>
    <t>79UTLTCH-1</t>
  </si>
  <si>
    <t>79UTLC-1</t>
  </si>
  <si>
    <t>79NVCC-1</t>
  </si>
  <si>
    <t>SNRNG95</t>
  </si>
  <si>
    <t>80CAW-311</t>
  </si>
  <si>
    <t>79UTGH-1</t>
  </si>
  <si>
    <t>NV77-10</t>
  </si>
  <si>
    <t>74/054</t>
  </si>
  <si>
    <t>8038D</t>
  </si>
  <si>
    <t>8073A</t>
  </si>
  <si>
    <t>8057B</t>
  </si>
  <si>
    <t>8021B</t>
  </si>
  <si>
    <t>8075F</t>
  </si>
  <si>
    <t>8059A</t>
  </si>
  <si>
    <t>8038A</t>
  </si>
  <si>
    <t>8038E</t>
  </si>
  <si>
    <t>8053A</t>
  </si>
  <si>
    <t>8022B</t>
  </si>
  <si>
    <t>SB297</t>
  </si>
  <si>
    <t>8033P</t>
  </si>
  <si>
    <t>8072A</t>
  </si>
  <si>
    <t>8096E</t>
  </si>
  <si>
    <t>8012B</t>
  </si>
  <si>
    <t>8033G</t>
  </si>
  <si>
    <t>8061A</t>
  </si>
  <si>
    <t>8088C</t>
  </si>
  <si>
    <t>8021D</t>
  </si>
  <si>
    <t>Southeast British Columbia</t>
  </si>
  <si>
    <t>VC1-R</t>
  </si>
  <si>
    <t>VC1-BB</t>
  </si>
  <si>
    <t>DM-7</t>
  </si>
  <si>
    <t>DM-4</t>
  </si>
  <si>
    <t>DM-3</t>
  </si>
  <si>
    <t>SA-5</t>
  </si>
  <si>
    <t>SA-3</t>
  </si>
  <si>
    <t>DA-7</t>
  </si>
  <si>
    <t>SR-6</t>
  </si>
  <si>
    <t>LJ-1</t>
  </si>
  <si>
    <t>SR-1</t>
  </si>
  <si>
    <t>S-7</t>
  </si>
  <si>
    <t>SR-3</t>
  </si>
  <si>
    <t>SM-5</t>
  </si>
  <si>
    <t>SL-1</t>
  </si>
  <si>
    <t>Valles Caldera</t>
  </si>
  <si>
    <t>7</t>
  </si>
  <si>
    <t>D15</t>
  </si>
  <si>
    <t>DI1R</t>
  </si>
  <si>
    <t>1209</t>
  </si>
  <si>
    <t>1727</t>
  </si>
  <si>
    <t>21</t>
  </si>
  <si>
    <t>6A</t>
  </si>
  <si>
    <t>80F-L</t>
  </si>
  <si>
    <t>SAB-1b</t>
  </si>
  <si>
    <t>76A</t>
  </si>
  <si>
    <t>83C</t>
  </si>
  <si>
    <t>15A</t>
  </si>
  <si>
    <t>80fG</t>
  </si>
  <si>
    <t>87A</t>
  </si>
  <si>
    <t>20A</t>
  </si>
  <si>
    <t>UB-5</t>
  </si>
  <si>
    <t>80C</t>
  </si>
  <si>
    <t>UB-1b</t>
  </si>
  <si>
    <t>B69</t>
  </si>
  <si>
    <t>B77</t>
  </si>
  <si>
    <t>B143</t>
  </si>
  <si>
    <t>B94</t>
  </si>
  <si>
    <t>B107</t>
  </si>
  <si>
    <t>B104</t>
  </si>
  <si>
    <t>08-705</t>
  </si>
  <si>
    <t>08-746</t>
  </si>
  <si>
    <t>08-744</t>
  </si>
  <si>
    <t>08-743</t>
  </si>
  <si>
    <t>08-740</t>
  </si>
  <si>
    <t>08-749</t>
  </si>
  <si>
    <t>08-750</t>
  </si>
  <si>
    <t>08-752</t>
  </si>
  <si>
    <t>08-739</t>
  </si>
  <si>
    <t>08-751</t>
  </si>
  <si>
    <t>08-700</t>
  </si>
  <si>
    <t>08-707</t>
  </si>
  <si>
    <t>08-753</t>
  </si>
  <si>
    <t>08-703</t>
  </si>
  <si>
    <t>08-754</t>
  </si>
  <si>
    <t>08-701</t>
  </si>
  <si>
    <t>08-725</t>
  </si>
  <si>
    <t>08-755</t>
  </si>
  <si>
    <t>08-729</t>
  </si>
  <si>
    <t>08-742</t>
  </si>
  <si>
    <t>08-731</t>
  </si>
  <si>
    <t>08-698</t>
  </si>
  <si>
    <t>08-736</t>
  </si>
  <si>
    <t>08-696</t>
  </si>
  <si>
    <t>Granitic rocks</t>
  </si>
  <si>
    <t>BMS339</t>
  </si>
  <si>
    <t>LC220</t>
  </si>
  <si>
    <t>1020</t>
  </si>
  <si>
    <t>M329</t>
  </si>
  <si>
    <t>104</t>
  </si>
  <si>
    <t>346</t>
  </si>
  <si>
    <t>117</t>
  </si>
  <si>
    <t>67</t>
  </si>
  <si>
    <t>RWT269-87</t>
  </si>
  <si>
    <t>82-074</t>
  </si>
  <si>
    <t>88-058</t>
  </si>
  <si>
    <t>R-212</t>
  </si>
  <si>
    <t>RWT500-66</t>
  </si>
  <si>
    <t>88-061</t>
  </si>
  <si>
    <t>82-028</t>
  </si>
  <si>
    <t>88-028</t>
  </si>
  <si>
    <t>87-098</t>
  </si>
  <si>
    <t>82-135</t>
  </si>
  <si>
    <t>88-020</t>
  </si>
  <si>
    <t>HP-43-95</t>
  </si>
  <si>
    <t>HP-34-95</t>
  </si>
  <si>
    <t>HP-15-95</t>
  </si>
  <si>
    <t>HP-6-95</t>
  </si>
  <si>
    <t>HP-22-95</t>
  </si>
  <si>
    <t>HP-37-95</t>
  </si>
  <si>
    <t>HP-1-95</t>
  </si>
  <si>
    <t>HP-14-95</t>
  </si>
  <si>
    <t>HP-24-95</t>
  </si>
  <si>
    <t>HP-32-95</t>
  </si>
  <si>
    <t>HP-36-95</t>
  </si>
  <si>
    <t>HP-39-95</t>
  </si>
  <si>
    <t>HP-38-95</t>
  </si>
  <si>
    <t>FG 32</t>
  </si>
  <si>
    <t>FG 06</t>
  </si>
  <si>
    <t>FG 15</t>
  </si>
  <si>
    <t>FG 14</t>
  </si>
  <si>
    <t>FG 01</t>
  </si>
  <si>
    <t>MW9743</t>
  </si>
  <si>
    <t>MW9746</t>
  </si>
  <si>
    <t>MW974</t>
  </si>
  <si>
    <t>MW9731</t>
  </si>
  <si>
    <t>MW9710</t>
  </si>
  <si>
    <t>MW929</t>
  </si>
  <si>
    <t>9001</t>
  </si>
  <si>
    <t>9032</t>
  </si>
  <si>
    <t>9030</t>
  </si>
  <si>
    <t>9023</t>
  </si>
  <si>
    <t>9011</t>
  </si>
  <si>
    <t>9022A</t>
  </si>
  <si>
    <t>9004</t>
  </si>
  <si>
    <t>9015</t>
  </si>
  <si>
    <t>9013</t>
  </si>
  <si>
    <t>9016</t>
  </si>
  <si>
    <t>9014</t>
  </si>
  <si>
    <t>9020</t>
  </si>
  <si>
    <t>9033</t>
  </si>
  <si>
    <t>HD-80</t>
  </si>
  <si>
    <t>L89-2</t>
  </si>
  <si>
    <t>CS-1</t>
  </si>
  <si>
    <t>L89-3</t>
  </si>
  <si>
    <t>HORNSIL</t>
  </si>
  <si>
    <t>OSOYOOS</t>
  </si>
  <si>
    <t>GUICHON</t>
  </si>
  <si>
    <t>MVG-29</t>
  </si>
  <si>
    <t>86-1</t>
  </si>
  <si>
    <t>L89-10</t>
  </si>
  <si>
    <t>PRB-C86</t>
  </si>
  <si>
    <t>DP-179</t>
  </si>
  <si>
    <t>L89-29</t>
  </si>
  <si>
    <t>MVG996</t>
  </si>
  <si>
    <t>OLLALA</t>
  </si>
  <si>
    <t>DP-140</t>
  </si>
  <si>
    <t>L89-23</t>
  </si>
  <si>
    <t>PCA-83</t>
  </si>
  <si>
    <t>DP-291</t>
  </si>
  <si>
    <t>PCA-85</t>
  </si>
  <si>
    <t>LEUCO-1</t>
  </si>
  <si>
    <t>HD-50</t>
  </si>
  <si>
    <t>L89-26A</t>
  </si>
  <si>
    <t>L89-23.5</t>
  </si>
  <si>
    <t>PS-50</t>
  </si>
  <si>
    <t>SL-3E-1</t>
  </si>
  <si>
    <t>L89-27</t>
  </si>
  <si>
    <t>SCS-1</t>
  </si>
  <si>
    <t>SL-2-3</t>
  </si>
  <si>
    <t>L89-16</t>
  </si>
  <si>
    <t>L89-22B</t>
  </si>
  <si>
    <t>L89-11</t>
  </si>
  <si>
    <t>8070C</t>
  </si>
  <si>
    <t>8007A</t>
  </si>
  <si>
    <t>AIIPIT</t>
  </si>
  <si>
    <t>L89-17</t>
  </si>
  <si>
    <t>SB29.7</t>
  </si>
  <si>
    <t>DP-95</t>
  </si>
  <si>
    <t>ALW-20</t>
  </si>
  <si>
    <t>8064E</t>
  </si>
  <si>
    <t>8052A</t>
  </si>
  <si>
    <t>L89-20</t>
  </si>
  <si>
    <t>DP-246</t>
  </si>
  <si>
    <t>OLIVER</t>
  </si>
  <si>
    <t>DBC</t>
  </si>
  <si>
    <t>DCC</t>
  </si>
  <si>
    <t>AMF</t>
  </si>
  <si>
    <t>ASC-W</t>
  </si>
  <si>
    <t>ATM</t>
  </si>
  <si>
    <t>AAA</t>
  </si>
  <si>
    <t>ABS</t>
  </si>
  <si>
    <t>AMC</t>
  </si>
  <si>
    <t>H74.34</t>
  </si>
  <si>
    <t>B1952</t>
  </si>
  <si>
    <t>H76.60</t>
  </si>
  <si>
    <t>CL267</t>
  </si>
  <si>
    <t>H76.17</t>
  </si>
  <si>
    <t>H75.08C</t>
  </si>
  <si>
    <t>H74.65A</t>
  </si>
  <si>
    <t>B1427</t>
  </si>
  <si>
    <t>H74.91</t>
  </si>
  <si>
    <t>H76.46A</t>
  </si>
  <si>
    <t>H73.13</t>
  </si>
  <si>
    <t>H72.53C</t>
  </si>
  <si>
    <t>CL243</t>
  </si>
  <si>
    <t>H76.17D</t>
  </si>
  <si>
    <t>MH860</t>
  </si>
  <si>
    <t>H75.09B</t>
  </si>
  <si>
    <t>9YC-520A</t>
  </si>
  <si>
    <t>8YC-460A</t>
  </si>
  <si>
    <t>81Y-219</t>
  </si>
  <si>
    <t>OYC-563</t>
  </si>
  <si>
    <t>6YC-43B</t>
  </si>
  <si>
    <t>78YH-67</t>
  </si>
  <si>
    <t>OYC-567</t>
  </si>
  <si>
    <t>78YH-54</t>
  </si>
  <si>
    <t>74Y-176</t>
  </si>
  <si>
    <t>OYC-608</t>
  </si>
  <si>
    <t>6YC-137</t>
  </si>
  <si>
    <t>P02-17</t>
  </si>
  <si>
    <t>P02-15</t>
  </si>
  <si>
    <t>P02-06</t>
  </si>
  <si>
    <t>P02-8</t>
  </si>
  <si>
    <t>JR98-20</t>
  </si>
  <si>
    <t>JR99-83</t>
  </si>
  <si>
    <t>JR98-23</t>
  </si>
  <si>
    <t>JR98-21</t>
  </si>
  <si>
    <t>JR99-74</t>
  </si>
  <si>
    <t>UCAJN103/EXG</t>
  </si>
  <si>
    <t>RYO332/6.2</t>
  </si>
  <si>
    <t>UCAJS303S/5</t>
  </si>
  <si>
    <t>MRCA120/23.8</t>
  </si>
  <si>
    <t>MLP105/42.5</t>
  </si>
  <si>
    <t>ANN54-94</t>
  </si>
  <si>
    <t>CPC124/1.0</t>
  </si>
  <si>
    <t>BQN300/1.2D</t>
  </si>
  <si>
    <t>RBL124/10.1</t>
  </si>
  <si>
    <t>MNS2/167.0C</t>
  </si>
  <si>
    <t>UCAJN103EXA</t>
  </si>
  <si>
    <t>BQN103/9.8A</t>
  </si>
  <si>
    <t>RYO328/5.1D</t>
  </si>
  <si>
    <t>MLP409/6.5</t>
  </si>
  <si>
    <t>UCAJS303/S3</t>
  </si>
  <si>
    <t>UCAJN103EXC</t>
  </si>
  <si>
    <t>RL356.6/6.3</t>
  </si>
  <si>
    <t>UCAJ103EXD2</t>
  </si>
  <si>
    <t>MTG395/1.5B</t>
  </si>
  <si>
    <t>RLR-93</t>
  </si>
  <si>
    <t>J-126</t>
  </si>
  <si>
    <t>J-136</t>
  </si>
  <si>
    <t>J-99</t>
  </si>
  <si>
    <t>J-135B</t>
  </si>
  <si>
    <t>J-109B</t>
  </si>
  <si>
    <t>J-113</t>
  </si>
  <si>
    <t>J-139</t>
  </si>
  <si>
    <t>J-PWL</t>
  </si>
  <si>
    <t>J-110</t>
  </si>
  <si>
    <t>2C-40</t>
  </si>
  <si>
    <t>J-9</t>
  </si>
  <si>
    <t>J-43</t>
  </si>
  <si>
    <t>J-22</t>
  </si>
  <si>
    <t>J-114</t>
  </si>
  <si>
    <t>J-106</t>
  </si>
  <si>
    <t>J-121AC</t>
  </si>
  <si>
    <t>2C-27</t>
  </si>
  <si>
    <t>2C-38</t>
  </si>
  <si>
    <t>01-LT-47</t>
  </si>
  <si>
    <t>97-LT-85B</t>
  </si>
  <si>
    <t>00-LT-2</t>
  </si>
  <si>
    <t>97-LT-47</t>
  </si>
  <si>
    <t>97-LT-87</t>
  </si>
  <si>
    <t>97-LT-53</t>
  </si>
  <si>
    <t>01-LT-04</t>
  </si>
  <si>
    <t>93</t>
  </si>
  <si>
    <t>91</t>
  </si>
  <si>
    <t>BC-76</t>
  </si>
  <si>
    <t>BC-70</t>
  </si>
  <si>
    <t>BC-25</t>
  </si>
  <si>
    <t>BC-99</t>
  </si>
  <si>
    <t>BC-26</t>
  </si>
  <si>
    <t>MT1</t>
  </si>
  <si>
    <t>MT3</t>
  </si>
  <si>
    <t>MT80</t>
  </si>
  <si>
    <t>MT19</t>
  </si>
  <si>
    <t>MT26</t>
  </si>
  <si>
    <t>MT46</t>
  </si>
  <si>
    <t>MT111</t>
  </si>
  <si>
    <t>R8-1-16</t>
  </si>
  <si>
    <t>MM89-35</t>
  </si>
  <si>
    <t>MM89-4</t>
  </si>
  <si>
    <t>MM89-36</t>
  </si>
  <si>
    <t>MM89-37</t>
  </si>
  <si>
    <t>MM88-14</t>
  </si>
  <si>
    <t>MM88-32</t>
  </si>
  <si>
    <t>MM88-12</t>
  </si>
  <si>
    <t>MM88-23</t>
  </si>
  <si>
    <t>MM89-5</t>
  </si>
  <si>
    <t>MM89-27</t>
  </si>
  <si>
    <t>MM89-20</t>
  </si>
  <si>
    <t>MM88-5</t>
  </si>
  <si>
    <t>MM89-10</t>
  </si>
  <si>
    <t>MM89-51</t>
  </si>
  <si>
    <t>MM88-6</t>
  </si>
  <si>
    <t>MM89-48</t>
  </si>
  <si>
    <t>MM88-17</t>
  </si>
  <si>
    <t>MM88-18</t>
  </si>
  <si>
    <t>MM88-21</t>
  </si>
  <si>
    <t>MM88-13</t>
  </si>
  <si>
    <t>MM88-20</t>
  </si>
  <si>
    <t>MM88-7</t>
  </si>
  <si>
    <t>MM88-24</t>
  </si>
  <si>
    <t>MM88-8</t>
  </si>
  <si>
    <t>MM88-22</t>
  </si>
  <si>
    <t xml:space="preserve">ES 61 </t>
  </si>
  <si>
    <t xml:space="preserve">ES 50 </t>
  </si>
  <si>
    <t xml:space="preserve">ES 10 </t>
  </si>
  <si>
    <t xml:space="preserve">ES 46 </t>
  </si>
  <si>
    <t xml:space="preserve">ES 8 </t>
  </si>
  <si>
    <t>D-JL-11</t>
  </si>
  <si>
    <t>D-JL-47</t>
  </si>
  <si>
    <t>D-JL-78</t>
  </si>
  <si>
    <t>D-JL-70</t>
  </si>
  <si>
    <t>D-JL-62</t>
  </si>
  <si>
    <t>D-JL-13</t>
  </si>
  <si>
    <t>D-JL-58</t>
  </si>
  <si>
    <t>D-JL-16</t>
  </si>
  <si>
    <t>D-JL-1</t>
  </si>
  <si>
    <t>D-JL-10</t>
  </si>
  <si>
    <t>D-JL-18</t>
  </si>
  <si>
    <t>D-JL-75</t>
  </si>
  <si>
    <t>D-JL-52</t>
  </si>
  <si>
    <t>MCN02-44</t>
  </si>
  <si>
    <t>MCN02-13</t>
  </si>
  <si>
    <t>MCN02-24</t>
  </si>
  <si>
    <t>MCN02-25</t>
  </si>
  <si>
    <t>MCN02-4</t>
  </si>
  <si>
    <t>MCN02-29</t>
  </si>
  <si>
    <t>MCN02-35</t>
  </si>
  <si>
    <t>MCN02-34</t>
  </si>
  <si>
    <t>AB02-04</t>
  </si>
  <si>
    <t>AB02-01</t>
  </si>
  <si>
    <t>Z-606</t>
  </si>
  <si>
    <t>Z-523</t>
  </si>
  <si>
    <t>Z-107</t>
  </si>
  <si>
    <t>Z-176A</t>
  </si>
  <si>
    <t>Z-133</t>
  </si>
  <si>
    <t>GM97 B70</t>
  </si>
  <si>
    <t>GM97 S84</t>
  </si>
  <si>
    <t>GM97 S93</t>
  </si>
  <si>
    <t>GM97 B55</t>
  </si>
  <si>
    <t>GM97 S46</t>
  </si>
  <si>
    <t>GM97 B58</t>
  </si>
  <si>
    <t>GM97 S23</t>
  </si>
  <si>
    <t>GM97 B63</t>
  </si>
  <si>
    <t>GM97 B82</t>
  </si>
  <si>
    <t>GM97 B74</t>
  </si>
  <si>
    <t>GM97 B56</t>
  </si>
  <si>
    <t>GM97 S19</t>
  </si>
  <si>
    <t>GM97 S39</t>
  </si>
  <si>
    <t>GM97 S10</t>
  </si>
  <si>
    <t>16</t>
  </si>
  <si>
    <t>C15</t>
  </si>
  <si>
    <t>17</t>
  </si>
  <si>
    <t>C11</t>
  </si>
  <si>
    <t>SJ08</t>
  </si>
  <si>
    <t>SJ04</t>
  </si>
  <si>
    <t>RP01</t>
  </si>
  <si>
    <t>CH75</t>
  </si>
  <si>
    <t>CH52a</t>
  </si>
  <si>
    <t>CHG04</t>
  </si>
  <si>
    <t>18</t>
  </si>
  <si>
    <t>10</t>
  </si>
  <si>
    <t>19</t>
  </si>
  <si>
    <t>3</t>
  </si>
  <si>
    <t>4</t>
  </si>
  <si>
    <t>11</t>
  </si>
  <si>
    <t>13</t>
  </si>
  <si>
    <t>1690M</t>
  </si>
  <si>
    <t>1543M-A</t>
  </si>
  <si>
    <t>JR268-88</t>
  </si>
  <si>
    <t>JR88-16</t>
  </si>
  <si>
    <t>RF89-PDC</t>
  </si>
  <si>
    <t>MV89-644</t>
  </si>
  <si>
    <t>RF88-PLG</t>
  </si>
  <si>
    <t>MV89-507</t>
  </si>
  <si>
    <t>RF89-HRC</t>
  </si>
  <si>
    <t>WV84-BEND</t>
  </si>
  <si>
    <t>RF89-17</t>
  </si>
  <si>
    <t>RF88-PRR</t>
  </si>
  <si>
    <t>RLA-CB</t>
  </si>
  <si>
    <t>PJM-B1</t>
  </si>
  <si>
    <t>RF89-SC</t>
  </si>
  <si>
    <t>MV88-37</t>
  </si>
  <si>
    <t>MV89-638</t>
  </si>
  <si>
    <t>RF89-13</t>
  </si>
  <si>
    <t>RF89-2</t>
  </si>
  <si>
    <t>RF89-18</t>
  </si>
  <si>
    <t>RF88-THB</t>
  </si>
  <si>
    <t>PJM-B8</t>
  </si>
  <si>
    <t>SPUZZ</t>
  </si>
  <si>
    <t>JR148-88</t>
  </si>
  <si>
    <t>RF89-8</t>
  </si>
  <si>
    <t>MV88-29</t>
  </si>
  <si>
    <t>TH6A</t>
  </si>
  <si>
    <t>MV89-565</t>
  </si>
  <si>
    <t>EHB164-289</t>
  </si>
  <si>
    <t>RF88-SL</t>
  </si>
  <si>
    <t>RF88-MD</t>
  </si>
  <si>
    <t>M35</t>
  </si>
  <si>
    <t>M51</t>
  </si>
  <si>
    <t>M56</t>
  </si>
  <si>
    <t>M53</t>
  </si>
  <si>
    <t>M38</t>
  </si>
  <si>
    <t>M36</t>
  </si>
  <si>
    <t>M60</t>
  </si>
  <si>
    <t>M58</t>
  </si>
  <si>
    <t>AC18W</t>
  </si>
  <si>
    <t>Ceb 983-47</t>
  </si>
  <si>
    <t>YOS-103a</t>
  </si>
  <si>
    <t>CU50</t>
  </si>
  <si>
    <t>CU49</t>
  </si>
  <si>
    <t>DVB-120B</t>
  </si>
  <si>
    <t>DVB-107</t>
  </si>
  <si>
    <t>DVB-113</t>
  </si>
  <si>
    <t>DVB-112</t>
  </si>
  <si>
    <t>DVB-132A</t>
  </si>
  <si>
    <t>DVB-131</t>
  </si>
  <si>
    <t>DVB-129</t>
  </si>
  <si>
    <t>DVB-110</t>
  </si>
  <si>
    <t>DVB-108</t>
  </si>
  <si>
    <t>DVB-111</t>
  </si>
  <si>
    <t>DVB-132B</t>
  </si>
  <si>
    <t>DVB-116</t>
  </si>
  <si>
    <t>DVB-123/95</t>
  </si>
  <si>
    <t>DVB-114B</t>
  </si>
  <si>
    <t>DVB-117</t>
  </si>
  <si>
    <t>DVB-120A</t>
  </si>
  <si>
    <t>DVB-127B</t>
  </si>
  <si>
    <t>HP13</t>
  </si>
  <si>
    <t>VA01</t>
  </si>
  <si>
    <t>HP28</t>
  </si>
  <si>
    <t>HP10</t>
  </si>
  <si>
    <t>HP17</t>
  </si>
  <si>
    <t>HP30</t>
  </si>
  <si>
    <t>88/1-5</t>
  </si>
  <si>
    <t>88/1-10</t>
  </si>
  <si>
    <t>87/3-13</t>
  </si>
  <si>
    <t>87/11-4</t>
  </si>
  <si>
    <t>88/1-17</t>
  </si>
  <si>
    <t>86/6-31</t>
  </si>
  <si>
    <t>88/1-2</t>
  </si>
  <si>
    <t>88/1-3</t>
  </si>
  <si>
    <t>88/1-7</t>
  </si>
  <si>
    <t>89/1-12</t>
  </si>
  <si>
    <t>88/9-8</t>
  </si>
  <si>
    <t>87/1-4</t>
  </si>
  <si>
    <t>87/3-16</t>
  </si>
  <si>
    <t>87/3-1</t>
  </si>
  <si>
    <t>86/7-17</t>
  </si>
  <si>
    <t>TRB-3</t>
  </si>
  <si>
    <t>TRB-1</t>
  </si>
  <si>
    <t>TRB-2</t>
  </si>
  <si>
    <t>western Mexican Volcanic Belt</t>
  </si>
  <si>
    <t>North Cascades</t>
  </si>
  <si>
    <t>Ruby Mountains core complex</t>
  </si>
  <si>
    <t>Absaroka volcanic province</t>
  </si>
  <si>
    <t>Vancouver Island</t>
  </si>
  <si>
    <t>Canadian Cordilleran</t>
  </si>
  <si>
    <t>Quaternary Pinacate Volcanic Field</t>
  </si>
  <si>
    <t>New Mexico</t>
  </si>
  <si>
    <t>Mount Taylor Volcanic Field</t>
  </si>
  <si>
    <t>British Columbia</t>
  </si>
  <si>
    <t>Mabujina Complex</t>
  </si>
  <si>
    <t>Tres Virgenes Baja</t>
  </si>
  <si>
    <t>Chinati Mts. Texas</t>
  </si>
  <si>
    <t>San Antonio Chihuahua</t>
  </si>
  <si>
    <t>Volcfn Ceboruco</t>
  </si>
  <si>
    <t>Chilliwack batholith</t>
  </si>
  <si>
    <t>Harrison Pass</t>
  </si>
  <si>
    <t>Flores Volcanics</t>
  </si>
  <si>
    <t>Island Intrusions</t>
  </si>
  <si>
    <t>Bonanza Volcanics</t>
  </si>
  <si>
    <t>Sicker Group</t>
  </si>
  <si>
    <t>Karmutsen Formation</t>
  </si>
  <si>
    <t>Uralite porphyry (andesite)</t>
  </si>
  <si>
    <t>Coast Plutonic Complex</t>
  </si>
  <si>
    <t>Andesitic tuff</t>
  </si>
  <si>
    <t>Qtz diorite</t>
  </si>
  <si>
    <t>Leuco-granite</t>
  </si>
  <si>
    <t>Hbl diorite</t>
  </si>
  <si>
    <t>Cahill Creek</t>
  </si>
  <si>
    <t>Sternwinder Stock</t>
  </si>
  <si>
    <t>Qz monzonite</t>
  </si>
  <si>
    <t>Summers Creek</t>
  </si>
  <si>
    <t>Coquihalla Stock</t>
  </si>
  <si>
    <t>Bi granite</t>
  </si>
  <si>
    <t>Verde Creek</t>
  </si>
  <si>
    <t>Hb syenite</t>
  </si>
  <si>
    <t>Kruger Syenite</t>
  </si>
  <si>
    <t>Osoyoos Pluton</t>
  </si>
  <si>
    <t>Bi -Hb granodiorite</t>
  </si>
  <si>
    <t>GuichonBatholith</t>
  </si>
  <si>
    <t>Bi-Hb monzonite</t>
  </si>
  <si>
    <t>Needle Peak</t>
  </si>
  <si>
    <t>Bi-Hb diorite</t>
  </si>
  <si>
    <t>Eagle Tonalite</t>
  </si>
  <si>
    <t>Allison Pluton</t>
  </si>
  <si>
    <t>Summer Creek</t>
  </si>
  <si>
    <t>Hb granodiorite</t>
  </si>
  <si>
    <t>Skaha Lake</t>
  </si>
  <si>
    <t>Friday Creek</t>
  </si>
  <si>
    <t>Ep -Bi tonalite</t>
  </si>
  <si>
    <t>Eagle Pluton</t>
  </si>
  <si>
    <t>Ollala Syenite</t>
  </si>
  <si>
    <t>Leucosyenite</t>
  </si>
  <si>
    <t>Gt-Ms granite</t>
  </si>
  <si>
    <t>Oliver Pluton</t>
  </si>
  <si>
    <t>West Kettle Batholith</t>
  </si>
  <si>
    <t>Hb-Bi granodiorite</t>
  </si>
  <si>
    <t>Whatson Batholith</t>
  </si>
  <si>
    <t>Wildhorse Batholith</t>
  </si>
  <si>
    <t>Woodsdale Pluton</t>
  </si>
  <si>
    <t>Hb-Qz monzonite</t>
  </si>
  <si>
    <t>Cariboo Stock</t>
  </si>
  <si>
    <t>Lost Horse Gulch</t>
  </si>
  <si>
    <t>Bromley Pluton</t>
  </si>
  <si>
    <t>Leucogneiss</t>
  </si>
  <si>
    <t>Gt -Bi granodiorite</t>
  </si>
  <si>
    <t>Diorite sill</t>
  </si>
  <si>
    <t>Nicola Pluton</t>
  </si>
  <si>
    <t>Rossland Group</t>
  </si>
  <si>
    <t>Nicola Batholith</t>
  </si>
  <si>
    <t>Whiternan Creek</t>
  </si>
  <si>
    <t>Voigt Stock</t>
  </si>
  <si>
    <t>Mackie Pluton</t>
  </si>
  <si>
    <t>Bayonne Batholith</t>
  </si>
  <si>
    <t>Bi granodiorite</t>
  </si>
  <si>
    <t>Trail Pluton</t>
  </si>
  <si>
    <t>Airy Creek</t>
  </si>
  <si>
    <t>Nelson Batholith</t>
  </si>
  <si>
    <t>Analcite phonolite</t>
  </si>
  <si>
    <t>Marron Formation</t>
  </si>
  <si>
    <t>Swift Creek</t>
  </si>
  <si>
    <t>Bi-Hbgranodiorite</t>
  </si>
  <si>
    <t>Mulvey Stock</t>
  </si>
  <si>
    <t>Bonnington Pluton</t>
  </si>
  <si>
    <t>Bi-Ms granite</t>
  </si>
  <si>
    <t>Hb-Bisyenite</t>
  </si>
  <si>
    <t>Coryell Syenite</t>
  </si>
  <si>
    <t>Alkalic diorite</t>
  </si>
  <si>
    <t>K-feldspargranite</t>
  </si>
  <si>
    <t>Ladybird</t>
  </si>
  <si>
    <t>Hb-Bi monzonite</t>
  </si>
  <si>
    <t>Trail Pluton equivalent</t>
  </si>
  <si>
    <t>Summit Stock</t>
  </si>
  <si>
    <t>Pyroxenite</t>
  </si>
  <si>
    <t>Averill Complex</t>
  </si>
  <si>
    <t>Bi monzonite</t>
  </si>
  <si>
    <t>Grand Forks</t>
  </si>
  <si>
    <t>Anarchist Mountain</t>
  </si>
  <si>
    <t>Kuskanax Batholith</t>
  </si>
  <si>
    <t>Whiterocks Complex</t>
  </si>
  <si>
    <t>Trail pluton</t>
  </si>
  <si>
    <t>Ladybird (LB)</t>
  </si>
  <si>
    <t>Bayome Batholit</t>
  </si>
  <si>
    <t>Shore Line Stock</t>
  </si>
  <si>
    <t>Greenwood Stock</t>
  </si>
  <si>
    <t>Leucocratic granite</t>
  </si>
  <si>
    <t>Unnamed</t>
  </si>
  <si>
    <t>Dacite and andesite</t>
  </si>
  <si>
    <t>Sierra Batamote</t>
  </si>
  <si>
    <t>Cerro Ladrilleros</t>
  </si>
  <si>
    <t>Sierra Suvuk</t>
  </si>
  <si>
    <t>Lomas del Norte</t>
  </si>
  <si>
    <t>Road no</t>
  </si>
  <si>
    <t>Cerro El Picú</t>
  </si>
  <si>
    <t xml:space="preserve">High-Mg andesites and related lavas </t>
  </si>
  <si>
    <t>Hornblende andesite</t>
  </si>
  <si>
    <t>Rio Hondo pluton</t>
  </si>
  <si>
    <t>Latir volcanic field</t>
  </si>
  <si>
    <t>Latir Peak Quartz Latite</t>
  </si>
  <si>
    <t>Latir hornblende andesite</t>
  </si>
  <si>
    <t>Virgin Canyon and Cafiada Pinabete</t>
  </si>
  <si>
    <t>Rio Hondo dikes</t>
  </si>
  <si>
    <t>Latir Peak</t>
  </si>
  <si>
    <t>Alkalic dacite</t>
  </si>
  <si>
    <t>Peralkaline granite</t>
  </si>
  <si>
    <t>Brockway</t>
  </si>
  <si>
    <t>Verdi Peak</t>
  </si>
  <si>
    <t>Martis Peak</t>
  </si>
  <si>
    <t>Carnelian Bay</t>
  </si>
  <si>
    <t>Hillborough</t>
  </si>
  <si>
    <t>Hardee</t>
  </si>
  <si>
    <t>Coastal Sonora batholith</t>
  </si>
  <si>
    <t>Early Latite</t>
  </si>
  <si>
    <t>Quartz latite radial dike</t>
  </si>
  <si>
    <t>Latite</t>
  </si>
  <si>
    <t>Reveille Range</t>
  </si>
  <si>
    <t>Gillies Hill rhyolite</t>
  </si>
  <si>
    <t>Mineral Mountains batholith</t>
  </si>
  <si>
    <t>Lincoln porphyry from Lincoln mine</t>
  </si>
  <si>
    <t>Corral Canyon rhyolite flow</t>
  </si>
  <si>
    <t>K-feldspar quartz monzonite porphyry</t>
  </si>
  <si>
    <t>LaVue</t>
  </si>
  <si>
    <t>Patates</t>
  </si>
  <si>
    <t>Anglais</t>
  </si>
  <si>
    <t>Plat Pays volcano</t>
  </si>
  <si>
    <t>Diablotins</t>
  </si>
  <si>
    <t>Vert</t>
  </si>
  <si>
    <t>Cabrits</t>
  </si>
  <si>
    <t>Micotrin</t>
  </si>
  <si>
    <t>Trois Piton</t>
  </si>
  <si>
    <t>Crowsnest</t>
  </si>
  <si>
    <t>Howell Creek</t>
  </si>
  <si>
    <t>Jones Creek Fm.</t>
  </si>
  <si>
    <t>U. Watson River Fm</t>
  </si>
  <si>
    <t>Partridge Lake Fm.</t>
  </si>
  <si>
    <t>Butte Fm.</t>
  </si>
  <si>
    <t>Cleft Mountain Fm.</t>
  </si>
  <si>
    <t>Bennett Lake Volcanic Complex</t>
  </si>
  <si>
    <t>MacAuley Creek Fm.</t>
  </si>
  <si>
    <t>Silicic flows or intermediate flows</t>
  </si>
  <si>
    <t>Vesuvius Fm.</t>
  </si>
  <si>
    <t>Late dykes</t>
  </si>
  <si>
    <t>Chacana</t>
  </si>
  <si>
    <t>Chalupas</t>
  </si>
  <si>
    <t>Burnaby Island Plutonic Suite</t>
  </si>
  <si>
    <t>Quartz monzodiorite</t>
  </si>
  <si>
    <t>Saltspring Intrusions</t>
  </si>
  <si>
    <t>Glass Mountain</t>
  </si>
  <si>
    <t>Ascent Creek</t>
  </si>
  <si>
    <t>Malibu</t>
  </si>
  <si>
    <t>Pemberton Complex</t>
  </si>
  <si>
    <t>Hbl Qtz monzonite</t>
  </si>
  <si>
    <t>Castle Towers</t>
  </si>
  <si>
    <t>Princess Louisa</t>
  </si>
  <si>
    <t>Ashlu Creek</t>
  </si>
  <si>
    <t>Hbl -Bt qtz diorite</t>
  </si>
  <si>
    <t>Hurley River</t>
  </si>
  <si>
    <t>Bendor</t>
  </si>
  <si>
    <t>Big Julie</t>
  </si>
  <si>
    <t>Hbl -Bt granodiorite</t>
  </si>
  <si>
    <t>Princess Royal</t>
  </si>
  <si>
    <t>Hbl tonalite</t>
  </si>
  <si>
    <t>Cypress Bowl</t>
  </si>
  <si>
    <t>Hbl Qtz diorite</t>
  </si>
  <si>
    <t>Spetch Creek</t>
  </si>
  <si>
    <t>Mount Jasper</t>
  </si>
  <si>
    <t>Felsic metavolcanic</t>
  </si>
  <si>
    <t>Bowen Island Group</t>
  </si>
  <si>
    <t>Quatam</t>
  </si>
  <si>
    <t>Hbl granodiorite</t>
  </si>
  <si>
    <t>Sumas Mountain</t>
  </si>
  <si>
    <t>Goat Lake</t>
  </si>
  <si>
    <t>Thornbrough</t>
  </si>
  <si>
    <t>Spuzzum</t>
  </si>
  <si>
    <t>Port Douglas</t>
  </si>
  <si>
    <t>Ryan River</t>
  </si>
  <si>
    <t>Mount Clarke</t>
  </si>
  <si>
    <t>Gambier Group</t>
  </si>
  <si>
    <t>Hbl- Bt Qtz diorite</t>
  </si>
  <si>
    <t>Carlson Lake</t>
  </si>
  <si>
    <t>Bt Qtz monzonite</t>
  </si>
  <si>
    <t>Scuzzy</t>
  </si>
  <si>
    <t>Hbl -Bt tonalite</t>
  </si>
  <si>
    <t>Sackinaw Lake</t>
  </si>
  <si>
    <t>Espuela</t>
  </si>
  <si>
    <t>Papalote</t>
  </si>
  <si>
    <t>Ventana</t>
  </si>
  <si>
    <t>Mezquite</t>
  </si>
  <si>
    <t>Acatlan complex</t>
  </si>
  <si>
    <t>Volc5n Ceboruco</t>
  </si>
  <si>
    <t>Rocks associated with mafic pods</t>
  </si>
  <si>
    <t>Provincial</t>
  </si>
  <si>
    <t>Los Pasos</t>
  </si>
  <si>
    <t>Huichapan caldera</t>
  </si>
  <si>
    <t>Tobacco Root batholith</t>
  </si>
  <si>
    <t>Breccia</t>
    <phoneticPr fontId="6" type="noConversion"/>
  </si>
  <si>
    <t>Granitoids</t>
    <phoneticPr fontId="6" type="noConversion"/>
  </si>
  <si>
    <t>Revised Age (Ma)</t>
    <phoneticPr fontId="2" type="noConversion"/>
  </si>
  <si>
    <t>Calcul. εNd(0)</t>
    <phoneticPr fontId="4" type="noConversion"/>
  </si>
  <si>
    <t>Massive volcanics(Felsic)</t>
    <phoneticPr fontId="6" type="noConversion"/>
  </si>
  <si>
    <t>Granitic &amp; Rhyolitic Clasts</t>
    <phoneticPr fontId="6" type="noConversion"/>
  </si>
  <si>
    <t>Hbl-Bt Granite</t>
    <phoneticPr fontId="6" type="noConversion"/>
  </si>
  <si>
    <t>Bt-Hbl Quartz Granite</t>
    <phoneticPr fontId="6" type="noConversion"/>
  </si>
  <si>
    <t>Hbl-Bt Quartz Granite</t>
    <phoneticPr fontId="6" type="noConversion"/>
  </si>
  <si>
    <t>Hbl Diorite</t>
    <phoneticPr fontId="6" type="noConversion"/>
  </si>
  <si>
    <t>Hb granodiorite</t>
    <phoneticPr fontId="6" type="noConversion"/>
  </si>
  <si>
    <t>Similkameen Batholith</t>
    <phoneticPr fontId="6" type="noConversion"/>
  </si>
  <si>
    <t>Felsic  metaporphyry</t>
    <phoneticPr fontId="6" type="noConversion"/>
  </si>
  <si>
    <t>Quartz eye porphyry</t>
    <phoneticPr fontId="6" type="noConversion"/>
  </si>
  <si>
    <t>M850615</t>
    <phoneticPr fontId="6" type="noConversion"/>
  </si>
  <si>
    <t>683421</t>
    <phoneticPr fontId="6" type="noConversion"/>
  </si>
  <si>
    <t>681381</t>
    <phoneticPr fontId="6" type="noConversion"/>
  </si>
  <si>
    <t>692131</t>
    <phoneticPr fontId="6" type="noConversion"/>
  </si>
  <si>
    <t>MT360</t>
    <phoneticPr fontId="6" type="noConversion"/>
  </si>
  <si>
    <t>683171</t>
    <phoneticPr fontId="6" type="noConversion"/>
  </si>
  <si>
    <t>M850612</t>
    <phoneticPr fontId="6" type="noConversion"/>
  </si>
  <si>
    <t>R90</t>
    <phoneticPr fontId="6" type="noConversion"/>
  </si>
  <si>
    <t>R131</t>
    <phoneticPr fontId="6" type="noConversion"/>
  </si>
  <si>
    <t>MT59</t>
    <phoneticPr fontId="6" type="noConversion"/>
  </si>
  <si>
    <t>KAR11</t>
    <phoneticPr fontId="6" type="noConversion"/>
  </si>
  <si>
    <t>R130</t>
    <phoneticPr fontId="6" type="noConversion"/>
  </si>
  <si>
    <t>MB001</t>
    <phoneticPr fontId="6" type="noConversion"/>
  </si>
  <si>
    <t>Tertiary Davis Mountains</t>
    <phoneticPr fontId="6" type="noConversion"/>
  </si>
  <si>
    <t>Idaho</t>
    <phoneticPr fontId="6" type="noConversion"/>
  </si>
  <si>
    <t>Lincoln porphyry from Lincoln mine</t>
    <phoneticPr fontId="6" type="noConversion"/>
  </si>
  <si>
    <t>Cascade</t>
    <phoneticPr fontId="6" type="noConversion"/>
  </si>
  <si>
    <t>Latite</t>
    <phoneticPr fontId="6" type="noConversion"/>
  </si>
  <si>
    <t>MB002</t>
    <phoneticPr fontId="6" type="noConversion"/>
  </si>
  <si>
    <t>Sample Age (Ma)</t>
    <phoneticPr fontId="2" type="noConversion"/>
  </si>
  <si>
    <t>GeoTectonic unit</t>
    <phoneticPr fontId="10" type="noConversion"/>
  </si>
  <si>
    <t>Origi. TDM1 (Ga)</t>
    <phoneticPr fontId="10" type="noConversion"/>
  </si>
  <si>
    <t>Origi. TDM2 (Ga)</t>
    <phoneticPr fontId="10" type="noConversion"/>
  </si>
  <si>
    <t>Mapped εNd(t)</t>
    <phoneticPr fontId="10" type="noConversion"/>
  </si>
  <si>
    <t>Recal. TDM1 (Ga)</t>
    <phoneticPr fontId="10" type="noConversion"/>
  </si>
  <si>
    <t>N. Ame. Cordillera</t>
  </si>
  <si>
    <t>N. Ame. Cordillera</t>
    <phoneticPr fontId="1" type="noConversion"/>
  </si>
  <si>
    <t>Tectonic unit/location</t>
    <phoneticPr fontId="10" type="noConversion"/>
  </si>
  <si>
    <t>S. Canadian Cordillera</t>
  </si>
  <si>
    <t>S. Coast Belt</t>
  </si>
  <si>
    <t>S. Coast Belt</t>
    <phoneticPr fontId="1" type="noConversion"/>
  </si>
  <si>
    <t>Sierra Nevada,California</t>
    <phoneticPr fontId="1" type="noConversion"/>
  </si>
  <si>
    <t>Peninsular Ranges,California</t>
    <phoneticPr fontId="6" type="noConversion"/>
  </si>
  <si>
    <t>S. Canadian Cordillera</t>
    <phoneticPr fontId="1" type="noConversion"/>
  </si>
  <si>
    <t>N. Sierra Nevada</t>
  </si>
  <si>
    <t>N. Sierra Nevada</t>
    <phoneticPr fontId="1" type="noConversion"/>
  </si>
  <si>
    <t>SE. British Columbia</t>
    <phoneticPr fontId="1" type="noConversion"/>
  </si>
  <si>
    <t>S. British Columbia</t>
    <phoneticPr fontId="1" type="noConversion"/>
  </si>
  <si>
    <t>N. Cordillera</t>
  </si>
  <si>
    <t>Yellowstone Plateau</t>
  </si>
  <si>
    <t>NW. Mexico</t>
  </si>
  <si>
    <t>S-C. Canadian Cordillera</t>
  </si>
  <si>
    <t>S. Sierra Nevada</t>
  </si>
  <si>
    <t>E.  California</t>
  </si>
  <si>
    <t>Mapped TDM (Ga)</t>
    <phoneticPr fontId="1" type="noConversion"/>
  </si>
  <si>
    <t>Recal. TDM2 (Ga)</t>
    <phoneticPr fontId="10" type="noConversion"/>
  </si>
  <si>
    <t>98(5)</t>
  </si>
  <si>
    <t>749-762</t>
  </si>
  <si>
    <t>28(11)</t>
  </si>
  <si>
    <t>1744-1752</t>
  </si>
  <si>
    <t>103(6)</t>
  </si>
  <si>
    <t>817-828</t>
  </si>
  <si>
    <t>118(9-10)</t>
  </si>
  <si>
    <t>1212-1231</t>
  </si>
  <si>
    <t>39(11)</t>
  </si>
  <si>
    <t>1605-1623</t>
  </si>
  <si>
    <t>7(4)</t>
  </si>
  <si>
    <t>877-897</t>
  </si>
  <si>
    <t>32(32)</t>
  </si>
  <si>
    <t>1740-1758</t>
  </si>
  <si>
    <t>107(2)</t>
  </si>
  <si>
    <t>127-138</t>
  </si>
  <si>
    <t>10(1)</t>
  </si>
  <si>
    <t>79-93</t>
  </si>
  <si>
    <t>188(3-4)</t>
  </si>
  <si>
    <t>291-302</t>
  </si>
  <si>
    <t>205-222</t>
  </si>
  <si>
    <t>32(10)</t>
  </si>
  <si>
    <t>1681-1698</t>
  </si>
  <si>
    <t>143(4)</t>
  </si>
  <si>
    <t>416-437</t>
  </si>
  <si>
    <t>86(B11)</t>
  </si>
  <si>
    <t>10470-10488</t>
  </si>
  <si>
    <t>8(3)</t>
  </si>
  <si>
    <t>592-606</t>
  </si>
  <si>
    <t>99(B6)</t>
  </si>
  <si>
    <t>11879-11896</t>
  </si>
  <si>
    <t>40(3)</t>
  </si>
  <si>
    <t>257-278</t>
  </si>
  <si>
    <t>88(B4)</t>
  </si>
  <si>
    <t>3379-3401</t>
  </si>
  <si>
    <t>125(1-2)</t>
  </si>
  <si>
    <t>86-100</t>
  </si>
  <si>
    <t>455-480</t>
  </si>
  <si>
    <t>109(B2)</t>
  </si>
  <si>
    <t>113(11)</t>
  </si>
  <si>
    <t>1486-1502</t>
  </si>
  <si>
    <t>43(11)</t>
  </si>
  <si>
    <t>1621-1637</t>
  </si>
  <si>
    <t>117(7-8)</t>
  </si>
  <si>
    <t>962-968</t>
  </si>
  <si>
    <t>94(6)</t>
  </si>
  <si>
    <t>713-719</t>
  </si>
  <si>
    <t>94(2)</t>
  </si>
  <si>
    <t>205-220</t>
  </si>
  <si>
    <t>283(7327)</t>
  </si>
  <si>
    <t>10(4)</t>
  </si>
  <si>
    <t>770-780</t>
  </si>
  <si>
    <t>258(5090)</t>
  </si>
  <si>
    <t>1924-1926</t>
  </si>
  <si>
    <t>13(3)</t>
  </si>
  <si>
    <t>378-390</t>
  </si>
  <si>
    <t>98(1-4)</t>
  </si>
  <si>
    <t>1-26</t>
  </si>
  <si>
    <t>40(6)</t>
  </si>
  <si>
    <t>819-831</t>
  </si>
  <si>
    <t>54(1)</t>
  </si>
  <si>
    <t>169–179</t>
  </si>
  <si>
    <t> 590-604</t>
  </si>
  <si>
    <t>2002(4)</t>
  </si>
  <si>
    <t>663-703</t>
  </si>
  <si>
    <t>45(1)</t>
  </si>
  <si>
    <t>69-82</t>
  </si>
  <si>
    <t>B12(89)</t>
  </si>
  <si>
    <t> 10141-10160</t>
  </si>
  <si>
    <t>71-98</t>
  </si>
  <si>
    <t>17643-17659</t>
  </si>
  <si>
    <t>B9(101)</t>
  </si>
  <si>
    <t>20407-20422</t>
  </si>
  <si>
    <t>B4(88)</t>
  </si>
  <si>
    <t>318(1)</t>
  </si>
  <si>
    <t>113(3)</t>
  </si>
  <si>
    <t>333-351</t>
  </si>
  <si>
    <t>104(1)</t>
  </si>
  <si>
    <t>99-124</t>
  </si>
  <si>
    <t>B7(97)</t>
  </si>
  <si>
    <t> 11011-11024</t>
  </si>
  <si>
    <t>17(4)</t>
  </si>
  <si>
    <t>297-310</t>
  </si>
  <si>
    <t>B8(100)</t>
  </si>
  <si>
    <t>15249-15266</t>
  </si>
  <si>
    <t>120(5-6)</t>
  </si>
  <si>
    <t>691-708</t>
  </si>
  <si>
    <t>4(4)</t>
  </si>
  <si>
    <t>829-853</t>
  </si>
  <si>
    <t>1135-1159</t>
  </si>
  <si>
    <t>141-164</t>
  </si>
  <si>
    <t>475-493</t>
  </si>
  <si>
    <t>75( 4)</t>
  </si>
  <si>
    <t>354-368</t>
  </si>
  <si>
    <t>101(B8)</t>
  </si>
  <si>
    <t>17425-17445</t>
  </si>
  <si>
    <t>5(48)</t>
  </si>
  <si>
    <t>901–950</t>
  </si>
  <si>
    <t>95(B12)</t>
  </si>
  <si>
    <t>19327-19348</t>
  </si>
  <si>
    <t>1-4(86)</t>
  </si>
  <si>
    <t>117-136</t>
  </si>
  <si>
    <t>193( 1–2)</t>
  </si>
  <si>
    <t>1-24</t>
  </si>
  <si>
    <t>117(4)</t>
  </si>
  <si>
    <t>345-361</t>
  </si>
  <si>
    <t> 164(1)</t>
  </si>
  <si>
    <t>35-60</t>
  </si>
  <si>
    <t>31-51</t>
  </si>
  <si>
    <t>70(3)</t>
  </si>
  <si>
    <t>361-383</t>
  </si>
  <si>
    <t>157(2)</t>
  </si>
  <si>
    <t>189-207</t>
  </si>
  <si>
    <t>153(3/4)</t>
  </si>
  <si>
    <t>331-356</t>
  </si>
  <si>
    <t>19723-19739</t>
  </si>
  <si>
    <t>141(6)</t>
  </si>
  <si>
    <t>710-732</t>
  </si>
  <si>
    <t>148( 3–4)</t>
  </si>
  <si>
    <t>253-294</t>
  </si>
  <si>
    <t>3-68</t>
  </si>
  <si>
    <t>379-391</t>
  </si>
  <si>
    <t> 63–138</t>
  </si>
  <si>
    <t>205-223</t>
  </si>
  <si>
    <t>10403-10421</t>
  </si>
  <si>
    <t>Blein O et al.</t>
  </si>
  <si>
    <t>175(3-4)</t>
  </si>
  <si>
    <t>543-566</t>
  </si>
  <si>
    <t>Ghosh-Dipak-K; Lambert-Richard-St-J.</t>
  </si>
  <si>
    <t>1-37</t>
    <phoneticPr fontId="1" type="noConversion"/>
  </si>
  <si>
    <t>106(3)</t>
  </si>
  <si>
    <t>269-280</t>
  </si>
  <si>
    <r>
      <t>EV</t>
    </r>
    <r>
      <rPr>
        <sz val="9"/>
        <rFont val="Arial"/>
        <family val="2"/>
      </rPr>
      <t>‐</t>
    </r>
    <r>
      <rPr>
        <sz val="9"/>
        <rFont val="Times New Roman"/>
        <family val="1"/>
      </rPr>
      <t>3</t>
    </r>
  </si>
  <si>
    <r>
      <t>EV</t>
    </r>
    <r>
      <rPr>
        <sz val="9"/>
        <rFont val="Arial"/>
        <family val="2"/>
      </rPr>
      <t>‐</t>
    </r>
    <r>
      <rPr>
        <sz val="9"/>
        <rFont val="Times New Roman"/>
        <family val="1"/>
      </rPr>
      <t>5</t>
    </r>
  </si>
  <si>
    <r>
      <t>S</t>
    </r>
    <r>
      <rPr>
        <sz val="9"/>
        <rFont val="Arial"/>
        <family val="2"/>
      </rPr>
      <t>‐</t>
    </r>
    <r>
      <rPr>
        <sz val="9"/>
        <rFont val="Times New Roman"/>
        <family val="1"/>
      </rPr>
      <t>84</t>
    </r>
  </si>
  <si>
    <r>
      <t>S</t>
    </r>
    <r>
      <rPr>
        <sz val="9"/>
        <rFont val="Arial"/>
        <family val="2"/>
      </rPr>
      <t>‐</t>
    </r>
    <r>
      <rPr>
        <sz val="9"/>
        <rFont val="Times New Roman"/>
        <family val="1"/>
      </rPr>
      <t>83</t>
    </r>
  </si>
  <si>
    <t>111(1)</t>
    <phoneticPr fontId="1" type="noConversion"/>
  </si>
  <si>
    <t>89-101</t>
  </si>
  <si>
    <t>89-101</t>
    <phoneticPr fontId="1" type="noConversion"/>
  </si>
  <si>
    <t>B02204</t>
  </si>
  <si>
    <t>592–606</t>
  </si>
  <si>
    <t>592–606</t>
    <phoneticPr fontId="1" type="noConversion"/>
  </si>
  <si>
    <t>B02204</t>
    <phoneticPr fontId="1" type="noConversion"/>
  </si>
  <si>
    <t>FG 28</t>
    <phoneticPr fontId="1" type="noConversion"/>
  </si>
  <si>
    <t>B02205</t>
  </si>
  <si>
    <t>92(B10)</t>
    <phoneticPr fontId="1" type="noConversion"/>
  </si>
  <si>
    <t>95(B11)</t>
  </si>
  <si>
    <t>95(B11)</t>
    <phoneticPr fontId="1" type="noConversion"/>
  </si>
  <si>
    <t>127(3)</t>
    <phoneticPr fontId="1" type="noConversion"/>
  </si>
  <si>
    <t>98(B11)</t>
    <phoneticPr fontId="1" type="noConversion"/>
  </si>
  <si>
    <t>97(B7)</t>
    <phoneticPr fontId="1" type="noConversion"/>
  </si>
  <si>
    <t>13(3)</t>
    <phoneticPr fontId="1" type="noConversion"/>
  </si>
  <si>
    <t>255-273</t>
  </si>
  <si>
    <t>42(5)</t>
    <phoneticPr fontId="1" type="noConversion"/>
  </si>
  <si>
    <t>901-930</t>
    <phoneticPr fontId="1" type="noConversion"/>
  </si>
  <si>
    <t>5(48)</t>
    <phoneticPr fontId="1" type="noConversion"/>
  </si>
  <si>
    <t>91(1)</t>
    <phoneticPr fontId="1" type="noConversion"/>
  </si>
  <si>
    <t>1-11</t>
    <phoneticPr fontId="1" type="noConversion"/>
  </si>
  <si>
    <t>32(1)</t>
  </si>
  <si>
    <t>98(1-4)</t>
    <phoneticPr fontId="1" type="noConversion"/>
  </si>
  <si>
    <t>8(5)</t>
    <phoneticPr fontId="1" type="noConversion"/>
  </si>
  <si>
    <t>95(B12)</t>
    <phoneticPr fontId="1" type="noConversion"/>
  </si>
  <si>
    <t>318(1)</t>
    <phoneticPr fontId="1" type="noConversion"/>
  </si>
  <si>
    <t>1805-1821</t>
  </si>
  <si>
    <t>40(12)</t>
    <phoneticPr fontId="1" type="noConversion"/>
  </si>
  <si>
    <t>265(1–2)</t>
    <phoneticPr fontId="1" type="noConversion"/>
  </si>
  <si>
    <t>91(11)</t>
    <phoneticPr fontId="1" type="noConversion"/>
  </si>
  <si>
    <t xml:space="preserve"> I 639-I 643, II 2290-II 2431</t>
  </si>
  <si>
    <t>Q09014</t>
  </si>
  <si>
    <t>8(9)</t>
    <phoneticPr fontId="1" type="noConversion"/>
  </si>
  <si>
    <t>56(2-3)</t>
    <phoneticPr fontId="1" type="noConversion"/>
  </si>
  <si>
    <t>43(6)</t>
    <phoneticPr fontId="1" type="noConversion"/>
  </si>
  <si>
    <t>43(1)</t>
    <phoneticPr fontId="1" type="noConversion"/>
  </si>
  <si>
    <t>Note: The Cordilleran orogen underwent long-term accretionay processes. But the major orogeny and magmaitsm occurred during Mesozoic-Paleogene, so the igneous rocks with ages of 250-66 Ma are  selected to do the isotopic mapping. εNd(t) and TDM of some other samples with age of younger than 66 Ma have ben recalculated by using 66 Ma, and older than 250 Ma using 250 Ma.</t>
  </si>
  <si>
    <t>Res. Age (Ma)</t>
    <phoneticPr fontId="1" type="noConversion"/>
  </si>
  <si>
    <t>Orig. = Original; Recal. = Recalculated; N. = North; S. = South; W. = West; E.= East; SW. = Southwest; NW. = Northwest; Res. = Residual.</t>
    <phoneticPr fontId="1" type="noConversion"/>
  </si>
  <si>
    <t>Ref. Author</t>
  </si>
  <si>
    <t>Ref. year</t>
    <phoneticPr fontId="4" type="noConversion"/>
  </si>
  <si>
    <t>Volume and Number</t>
    <phoneticPr fontId="4" type="noConversion"/>
  </si>
  <si>
    <t>Felsic volcanic rocks</t>
    <phoneticPr fontId="1" type="noConversion"/>
  </si>
  <si>
    <t>Petrone-Chiara-M et al.</t>
    <phoneticPr fontId="1" type="noConversion"/>
  </si>
  <si>
    <t>Dostal J et al.</t>
    <phoneticPr fontId="1" type="noConversion"/>
  </si>
  <si>
    <t>Quartz Latite</t>
    <phoneticPr fontId="1" type="noConversion"/>
  </si>
  <si>
    <t>W. United States cordillera</t>
    <phoneticPr fontId="1" type="noConversion"/>
  </si>
  <si>
    <t>Southwest Utah</t>
    <phoneticPr fontId="1" type="noConversion"/>
  </si>
  <si>
    <t>Mt. Jefferson, Oregon</t>
    <phoneticPr fontId="1" type="noConversion"/>
  </si>
  <si>
    <t>Northwestern Arizona</t>
    <phoneticPr fontId="1" type="noConversion"/>
  </si>
  <si>
    <t>Southeast British Columbia</t>
    <phoneticPr fontId="1" type="noConversion"/>
  </si>
  <si>
    <t>Medcine lake volcano, N. California</t>
    <phoneticPr fontId="1" type="noConversion"/>
  </si>
  <si>
    <t>Peninsular Florida</t>
    <phoneticPr fontId="1" type="noConversion"/>
  </si>
  <si>
    <t>Western US</t>
    <phoneticPr fontId="1" type="noConversion"/>
  </si>
  <si>
    <t>Central Sierra Nevada</t>
    <phoneticPr fontId="6" type="noConversion"/>
  </si>
  <si>
    <t>Cordilleran</t>
    <phoneticPr fontId="1" type="noConversion"/>
  </si>
  <si>
    <t>South central Nevada</t>
    <phoneticPr fontId="1" type="noConversion"/>
  </si>
  <si>
    <t>Trachy andesite</t>
    <phoneticPr fontId="1" type="noConversion"/>
  </si>
  <si>
    <t>Granitic rocks</t>
    <phoneticPr fontId="1" type="noConversion"/>
  </si>
  <si>
    <t>Biotite-muscovite granite</t>
    <phoneticPr fontId="1" type="noConversion"/>
  </si>
  <si>
    <t>Biotite granite</t>
    <phoneticPr fontId="1" type="noConversion"/>
  </si>
  <si>
    <t>Tonalite</t>
    <phoneticPr fontId="1" type="noConversion"/>
  </si>
  <si>
    <t>Porphyritic biotite-hornblende granodiorite</t>
    <phoneticPr fontId="1" type="noConversion"/>
  </si>
  <si>
    <t>Biotite granodiorite</t>
    <phoneticPr fontId="1" type="noConversion"/>
  </si>
  <si>
    <t>Granodiorite</t>
    <phoneticPr fontId="1" type="noConversion"/>
  </si>
  <si>
    <t>Quartz diorite</t>
    <phoneticPr fontId="1" type="noConversion"/>
  </si>
  <si>
    <t>Granitoids</t>
    <phoneticPr fontId="1" type="noConversion"/>
  </si>
  <si>
    <t>Andesite</t>
    <phoneticPr fontId="1" type="noConversion"/>
  </si>
  <si>
    <t>Dacite</t>
    <phoneticPr fontId="1" type="noConversion"/>
  </si>
  <si>
    <t>Rhyolites</t>
    <phoneticPr fontId="1" type="noConversion"/>
  </si>
  <si>
    <t>Rhyolite</t>
    <phoneticPr fontId="1" type="noConversion"/>
  </si>
  <si>
    <t>Diorite</t>
    <phoneticPr fontId="1" type="noConversion"/>
  </si>
  <si>
    <t>Granitoid</t>
    <phoneticPr fontId="1" type="noConversion"/>
  </si>
  <si>
    <t>Pyroclasitc flows</t>
    <phoneticPr fontId="1" type="noConversion"/>
  </si>
  <si>
    <t>Felsic pyroclasitc flows</t>
    <phoneticPr fontId="1" type="noConversion"/>
  </si>
  <si>
    <t>Pyroclasitc flows with minor silicic lava flows</t>
    <phoneticPr fontId="1" type="noConversion"/>
  </si>
  <si>
    <t>Felsic Ring dykes</t>
    <phoneticPr fontId="1" type="noConversion"/>
  </si>
  <si>
    <t>Intermediate flows</t>
    <phoneticPr fontId="1" type="noConversion"/>
  </si>
  <si>
    <t>Pyroclasitc flows with andesite and dacite lava flows</t>
    <phoneticPr fontId="1" type="noConversion"/>
  </si>
  <si>
    <t>Pyroclasitc flows</t>
    <phoneticPr fontId="6" type="noConversion"/>
  </si>
  <si>
    <t>Andesites</t>
    <phoneticPr fontId="6" type="noConversion"/>
  </si>
  <si>
    <t>Andesites</t>
    <phoneticPr fontId="1" type="noConversion"/>
  </si>
  <si>
    <t>Felsic volcanic complex</t>
    <phoneticPr fontId="1" type="noConversion"/>
  </si>
  <si>
    <t>Felsic stratovolcano</t>
    <phoneticPr fontId="1" type="noConversion"/>
  </si>
  <si>
    <t>Mediate volcanic complex</t>
    <phoneticPr fontId="1" type="noConversion"/>
  </si>
  <si>
    <t>Intermediate to felsic granulites</t>
    <phoneticPr fontId="1" type="noConversion"/>
  </si>
  <si>
    <t>Porphyry 4</t>
    <phoneticPr fontId="1" type="noConversion"/>
  </si>
  <si>
    <t>AN barren porphyry</t>
    <phoneticPr fontId="1" type="noConversion"/>
  </si>
  <si>
    <t>QDM porphyry</t>
    <phoneticPr fontId="1" type="noConversion"/>
  </si>
  <si>
    <t>AN mineralized porphyry</t>
    <phoneticPr fontId="1" type="noConversion"/>
  </si>
  <si>
    <t>Metaluminous granite</t>
    <phoneticPr fontId="1" type="noConversion"/>
  </si>
  <si>
    <t>Granite</t>
    <phoneticPr fontId="1" type="noConversion"/>
  </si>
  <si>
    <t xml:space="preserve">Latir Peak </t>
    <phoneticPr fontId="1" type="noConversion"/>
  </si>
  <si>
    <t>Silicic sample</t>
    <phoneticPr fontId="6" type="noConversion"/>
  </si>
  <si>
    <t>Augite andesite</t>
    <phoneticPr fontId="1" type="noConversion"/>
  </si>
  <si>
    <t>Rhyolitic Tuff</t>
    <phoneticPr fontId="1" type="noConversion"/>
  </si>
  <si>
    <t>Bi-Hb granodiorite</t>
  </si>
  <si>
    <t>Bi-Hb granodiorite</t>
    <phoneticPr fontId="1" type="noConversion"/>
  </si>
  <si>
    <t>Bi -Hb diorite</t>
    <phoneticPr fontId="1" type="noConversion"/>
  </si>
  <si>
    <t>BiHb diorite</t>
    <phoneticPr fontId="1" type="noConversion"/>
  </si>
  <si>
    <t>Bt-Hbl tonalite</t>
  </si>
  <si>
    <t>Bt-Hbl diorite</t>
  </si>
  <si>
    <t>Gt-Bi granodiorite</t>
  </si>
  <si>
    <t>Hb-feldspar andesite</t>
  </si>
  <si>
    <t>Granodiorrite</t>
    <phoneticPr fontId="1" type="noConversion"/>
  </si>
  <si>
    <t>Andesite</t>
    <phoneticPr fontId="6" type="noConversion"/>
  </si>
  <si>
    <t>Quartz-rich tonalite</t>
    <phoneticPr fontId="6" type="noConversion"/>
  </si>
  <si>
    <t>Quartz monzodiorite</t>
    <phoneticPr fontId="1" type="noConversion"/>
  </si>
  <si>
    <t>Hornblende andesite</t>
    <phoneticPr fontId="1" type="noConversion"/>
  </si>
  <si>
    <t>Pyroxene andesite</t>
    <phoneticPr fontId="1" type="noConversion"/>
  </si>
  <si>
    <t>Biotite hornblende andesite</t>
    <phoneticPr fontId="1" type="noConversion"/>
  </si>
  <si>
    <t>Rhyodacite_x0002_</t>
    <phoneticPr fontId="1" type="noConversion"/>
  </si>
  <si>
    <t>Andesitc dike</t>
    <phoneticPr fontId="1" type="noConversion"/>
  </si>
  <si>
    <t>Diabase dike in biotite-hornblende granite</t>
    <phoneticPr fontId="1" type="noConversion"/>
  </si>
  <si>
    <t>Thick diabase dike in biotite granite</t>
    <phoneticPr fontId="1" type="noConversion"/>
  </si>
  <si>
    <t>Rhyolite porphyryd ike in biotite-hornblendeg ranite</t>
    <phoneticPr fontId="1" type="noConversion"/>
  </si>
  <si>
    <t>Rhyolite porphyryd ike in biotite-hornblendeg ranite</t>
    <phoneticPr fontId="6" type="noConversion"/>
  </si>
  <si>
    <t>Granodiorite dike</t>
    <phoneticPr fontId="1" type="noConversion"/>
  </si>
  <si>
    <t>Beryl-beating pegmatite in biotite granite</t>
    <phoneticPr fontId="1" type="noConversion"/>
  </si>
  <si>
    <t>Porphyritic biotite-hornblendemonzonite</t>
    <phoneticPr fontId="1" type="noConversion"/>
  </si>
  <si>
    <t>Porphyriticb iotite-hornblendmeonzonite</t>
    <phoneticPr fontId="1" type="noConversion"/>
  </si>
  <si>
    <t>Biotite-hornblende granite</t>
    <phoneticPr fontId="1" type="noConversion"/>
  </si>
  <si>
    <t>Porphyritic biotite-hornblendem onzonite</t>
    <phoneticPr fontId="1" type="noConversion"/>
  </si>
  <si>
    <t>Biotite-hornblende monzonite</t>
    <phoneticPr fontId="1" type="noConversion"/>
  </si>
  <si>
    <t>Gabbro mingled with biotite-hornblendem onzonite</t>
    <phoneticPr fontId="1" type="noConversion"/>
  </si>
  <si>
    <t>Biotite-hornblende granite</t>
    <phoneticPr fontId="6" type="noConversion"/>
  </si>
  <si>
    <t>Well-mixed biotite-hornblende diorite</t>
    <phoneticPr fontId="1" type="noConversion"/>
  </si>
  <si>
    <t>Foliated hornblende granodiorite</t>
    <phoneticPr fontId="1" type="noConversion"/>
  </si>
  <si>
    <t>Dacites</t>
    <phoneticPr fontId="1" type="noConversion"/>
  </si>
  <si>
    <t>Trachyte</t>
    <phoneticPr fontId="1" type="noConversion"/>
  </si>
  <si>
    <t>Basaltic andesites</t>
    <phoneticPr fontId="1" type="noConversion"/>
  </si>
  <si>
    <t>Quartz monzodiorite</t>
    <phoneticPr fontId="6" type="noConversion"/>
  </si>
  <si>
    <t>Quartz diorite</t>
    <phoneticPr fontId="6" type="noConversion"/>
  </si>
  <si>
    <t>S.Cajones Chihuahua</t>
    <phoneticPr fontId="1" type="noConversion"/>
  </si>
  <si>
    <t>Washburn</t>
    <phoneticPr fontId="1" type="noConversion"/>
  </si>
  <si>
    <t>Bishop</t>
    <phoneticPr fontId="1" type="noConversion"/>
  </si>
  <si>
    <t>The Clear Lake</t>
    <phoneticPr fontId="1" type="noConversion"/>
  </si>
  <si>
    <t>The Mount Adams volcanic field</t>
    <phoneticPr fontId="1" type="noConversion"/>
  </si>
  <si>
    <t>The Latir volcanic field</t>
    <phoneticPr fontId="1" type="noConversion"/>
  </si>
  <si>
    <t>Southwest Puerto Rico</t>
    <phoneticPr fontId="1" type="noConversion"/>
  </si>
  <si>
    <t>"North America Wall" dikes</t>
    <phoneticPr fontId="6" type="noConversion"/>
  </si>
  <si>
    <t>Southern Death Valley region</t>
    <phoneticPr fontId="1" type="noConversion"/>
  </si>
  <si>
    <t>Brandon A D, Smith A D.</t>
  </si>
  <si>
    <t>Albrecht A, Goldstein S L.</t>
  </si>
  <si>
    <t>Glazner A F et al.</t>
    <phoneticPr fontId="1" type="noConversion"/>
  </si>
  <si>
    <t>Andrew R C et al.</t>
    <phoneticPr fontId="1" type="noConversion"/>
  </si>
  <si>
    <t>Andrew A et al.</t>
    <phoneticPr fontId="1" type="noConversion"/>
  </si>
  <si>
    <t>Barnes C G et al.</t>
    <phoneticPr fontId="1" type="noConversion"/>
  </si>
  <si>
    <t>Barth A P et al.</t>
    <phoneticPr fontId="1" type="noConversion"/>
  </si>
  <si>
    <t>Blatter D L et al.</t>
    <phoneticPr fontId="1" type="noConversion"/>
  </si>
  <si>
    <t>Blein O et al.</t>
    <phoneticPr fontId="1" type="noConversion"/>
  </si>
  <si>
    <t>Bowerman M et al.</t>
    <phoneticPr fontId="1" type="noConversion"/>
  </si>
  <si>
    <t>Cameron K L et al.</t>
    <phoneticPr fontId="1" type="noConversion"/>
  </si>
  <si>
    <t>Clarke C B.</t>
  </si>
  <si>
    <t>Knott C D.</t>
    <phoneticPr fontId="1" type="noConversion"/>
  </si>
  <si>
    <t>Coleman D S et al.</t>
    <phoneticPr fontId="1" type="noConversion"/>
  </si>
  <si>
    <t>Conrey R M et al.</t>
    <phoneticPr fontId="1" type="noConversion"/>
  </si>
  <si>
    <t>Cousens B et al.</t>
    <phoneticPr fontId="1" type="noConversion"/>
  </si>
  <si>
    <t>Cui Y, Russell J K.</t>
  </si>
  <si>
    <t>Mayo  D P et al.</t>
    <phoneticPr fontId="1" type="noConversion"/>
  </si>
  <si>
    <t>DePaolo D J. </t>
  </si>
  <si>
    <t>Domenick M A.</t>
    <phoneticPr fontId="1" type="noConversion"/>
  </si>
  <si>
    <t>Dostal J, Durning M. </t>
  </si>
  <si>
    <t>Farmer G L, DePaolo D J. </t>
  </si>
  <si>
    <t>Farmer G L, Depaolo D J. </t>
  </si>
  <si>
    <t>Faulds J E et al.</t>
    <phoneticPr fontId="1" type="noConversion"/>
  </si>
  <si>
    <t>Feeley T C et al.</t>
    <phoneticPr fontId="1" type="noConversion"/>
  </si>
  <si>
    <t>Friedman R M et al.</t>
    <phoneticPr fontId="1" type="noConversion"/>
  </si>
  <si>
    <t xml:space="preserve">Ghosh D K. </t>
    <phoneticPr fontId="1" type="noConversion"/>
  </si>
  <si>
    <t>Lowey G W.</t>
    <phoneticPr fontId="1" type="noConversion"/>
  </si>
  <si>
    <t>Grove T L et al.</t>
    <phoneticPr fontId="1" type="noConversion"/>
  </si>
  <si>
    <t>Halliday A N et al.</t>
    <phoneticPr fontId="1" type="noConversion"/>
  </si>
  <si>
    <t xml:space="preserve">Hammersley L, DePaolo D J. </t>
    <phoneticPr fontId="1" type="noConversion"/>
  </si>
  <si>
    <t xml:space="preserve">Heatherington A L, Mueller P A. </t>
    <phoneticPr fontId="1" type="noConversion"/>
  </si>
  <si>
    <t>Hildreth W E S et al.</t>
    <phoneticPr fontId="1" type="noConversion"/>
  </si>
  <si>
    <t>Saleeby J et al.</t>
    <phoneticPr fontId="1" type="noConversion"/>
  </si>
  <si>
    <t>Jicha B R et al.</t>
    <phoneticPr fontId="1" type="noConversion"/>
  </si>
  <si>
    <t>Johnson C M et al.</t>
    <phoneticPr fontId="1" type="noConversion"/>
  </si>
  <si>
    <t>Jolly W T et al.</t>
    <phoneticPr fontId="1" type="noConversion"/>
  </si>
  <si>
    <t>Kelleher P C et al.</t>
    <phoneticPr fontId="1" type="noConversion"/>
  </si>
  <si>
    <t xml:space="preserve">Sampson D E, Cameron K L. </t>
    <phoneticPr fontId="1" type="noConversion"/>
  </si>
  <si>
    <t>Ratajeski K et al.</t>
    <phoneticPr fontId="1" type="noConversion"/>
  </si>
  <si>
    <t>Kylander-Clark A R C et al.</t>
    <phoneticPr fontId="1" type="noConversion"/>
  </si>
  <si>
    <t>Maydagán L et al.</t>
    <phoneticPr fontId="1" type="noConversion"/>
  </si>
  <si>
    <t>Leeman W P et al.</t>
    <phoneticPr fontId="1" type="noConversion"/>
  </si>
  <si>
    <t>Lindsay J M et al.</t>
    <phoneticPr fontId="1" type="noConversion"/>
  </si>
  <si>
    <t>Luhr J F.</t>
  </si>
  <si>
    <t>Cecil M R et al.</t>
    <phoneticPr fontId="1" type="noConversion"/>
  </si>
  <si>
    <t>Contreras-López M et al.</t>
    <phoneticPr fontId="1" type="noConversion"/>
  </si>
  <si>
    <t>Martiny B et al.</t>
    <phoneticPr fontId="1" type="noConversion"/>
  </si>
  <si>
    <t>Mccurry M et al.</t>
    <phoneticPr fontId="1" type="noConversion"/>
  </si>
  <si>
    <t>Mora-Klepeis G, McDowell F W. </t>
  </si>
  <si>
    <t>Morris G A, Creaser R A.</t>
  </si>
  <si>
    <t>Mueller P A et al.</t>
    <phoneticPr fontId="1" type="noConversion"/>
  </si>
  <si>
    <t>Nelson S A. </t>
  </si>
  <si>
    <t>Patchett P J, Gehrels G E.</t>
  </si>
  <si>
    <t>Perry F V et al.</t>
    <phoneticPr fontId="1" type="noConversion"/>
  </si>
  <si>
    <t>Erdmer P et al.</t>
    <phoneticPr fontId="1" type="noConversion"/>
  </si>
  <si>
    <t>Kistler R W et al.</t>
    <phoneticPr fontId="1" type="noConversion"/>
  </si>
  <si>
    <t>Rämö T O et al.</t>
    <phoneticPr fontId="1" type="noConversion"/>
  </si>
  <si>
    <t>Schott R C et al.</t>
    <phoneticPr fontId="1" type="noConversion"/>
  </si>
  <si>
    <t>Rotolo S G et al.</t>
    <phoneticPr fontId="1" type="noConversion"/>
  </si>
  <si>
    <t>Samson S D et al.</t>
    <phoneticPr fontId="1" type="noConversion"/>
  </si>
  <si>
    <t>Spell T L et al.</t>
    <phoneticPr fontId="1" type="noConversion"/>
  </si>
  <si>
    <t>Tepper J  H et al.</t>
    <phoneticPr fontId="1" type="noConversion"/>
  </si>
  <si>
    <t>Tonarini S et al.</t>
    <phoneticPr fontId="1" type="noConversion"/>
  </si>
  <si>
    <t>Truschel J P.</t>
  </si>
  <si>
    <t>Ruks T W et al.</t>
    <phoneticPr fontId="1" type="noConversion"/>
  </si>
  <si>
    <t>Unruh D M et al.</t>
    <phoneticPr fontId="1" type="noConversion"/>
  </si>
  <si>
    <t>Valencia-Moreno M et al.</t>
    <phoneticPr fontId="1" type="noConversion"/>
  </si>
  <si>
    <t>Verma S P. </t>
  </si>
  <si>
    <t>Vidal-Solano J R et al.</t>
    <phoneticPr fontId="1" type="noConversion"/>
  </si>
  <si>
    <t xml:space="preserve">Wallace P J, Carmichael I S E. </t>
    <phoneticPr fontId="1" type="noConversion"/>
  </si>
  <si>
    <t>Yáñez P, et al.</t>
    <phoneticPr fontId="1" type="noConversion"/>
  </si>
  <si>
    <t>Cui Y, Russell J K. </t>
  </si>
  <si>
    <t>Yogodzinski G M et al.</t>
    <phoneticPr fontId="1" type="noConversion"/>
  </si>
  <si>
    <t>265(1-2)</t>
    <phoneticPr fontId="1" type="noConversion"/>
  </si>
  <si>
    <r>
      <rPr>
        <b/>
        <vertAlign val="superscript"/>
        <sz val="9"/>
        <rFont val="Times New Roman"/>
        <family val="1"/>
      </rPr>
      <t>147</t>
    </r>
    <r>
      <rPr>
        <b/>
        <sz val="9"/>
        <rFont val="Times New Roman"/>
        <family val="1"/>
      </rPr>
      <t>Sm/</t>
    </r>
    <r>
      <rPr>
        <b/>
        <vertAlign val="superscript"/>
        <sz val="9"/>
        <rFont val="Times New Roman"/>
        <family val="1"/>
      </rPr>
      <t>144</t>
    </r>
    <r>
      <rPr>
        <b/>
        <sz val="9"/>
        <rFont val="Times New Roman"/>
        <family val="1"/>
      </rPr>
      <t>Nd</t>
    </r>
    <phoneticPr fontId="2" type="noConversion"/>
  </si>
  <si>
    <r>
      <rPr>
        <b/>
        <vertAlign val="superscript"/>
        <sz val="9"/>
        <rFont val="Times New Roman"/>
        <family val="1"/>
      </rPr>
      <t>143</t>
    </r>
    <r>
      <rPr>
        <b/>
        <sz val="9"/>
        <rFont val="Times New Roman"/>
        <family val="1"/>
      </rPr>
      <t>Nd/</t>
    </r>
    <r>
      <rPr>
        <b/>
        <vertAlign val="superscript"/>
        <sz val="9"/>
        <rFont val="Times New Roman"/>
        <family val="1"/>
      </rPr>
      <t>144</t>
    </r>
    <r>
      <rPr>
        <b/>
        <sz val="9"/>
        <rFont val="Times New Roman"/>
        <family val="1"/>
      </rPr>
      <t>Nd</t>
    </r>
    <phoneticPr fontId="6" type="noConversion"/>
  </si>
  <si>
    <r>
      <t>f</t>
    </r>
    <r>
      <rPr>
        <b/>
        <vertAlign val="subscript"/>
        <sz val="9"/>
        <rFont val="Times New Roman"/>
        <family val="1"/>
      </rPr>
      <t>sm/Nd</t>
    </r>
    <phoneticPr fontId="6" type="noConversion"/>
  </si>
  <si>
    <t>Sierra Madre Occidental</t>
    <phoneticPr fontId="1" type="noConversion"/>
  </si>
  <si>
    <t>Acoculco Caldera</t>
    <phoneticPr fontId="1" type="noConversion"/>
  </si>
  <si>
    <t>El Salvator</t>
    <phoneticPr fontId="6" type="noConversion"/>
  </si>
  <si>
    <t>San Christoval Plutonic Suite</t>
    <phoneticPr fontId="1" type="noConversion"/>
  </si>
  <si>
    <t>Burnaby Island Plutonic Suite</t>
    <phoneticPr fontId="1" type="noConversion"/>
  </si>
  <si>
    <t>Page</t>
    <phoneticPr fontId="4" type="noConversion"/>
  </si>
  <si>
    <t>Table S1b Nd isotopic data of the felsic and intermediate igneous rocks of the North American Cordillera</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</si>
</sst>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_ "/>
    <numFmt numFmtId="177" formatCode="0_ "/>
    <numFmt numFmtId="178" formatCode="0.000000_ "/>
    <numFmt numFmtId="179" formatCode="0.0000_ "/>
  </numFmts>
  <fonts count="20" x14ac:knownFonts="1">
    <font>
      <sz val="10"/>
      <name val="Arial"/>
      <family val="2"/>
    </font>
    <font>
      <sz val="9"/>
      <name val="宋体"/>
      <family val="3"/>
      <charset val="134"/>
    </font>
    <font>
      <sz val="9"/>
      <name val="宋体"/>
      <family val="3"/>
      <charset val="134"/>
    </font>
    <font>
      <sz val="11"/>
      <color indexed="8"/>
      <name val="宋体"/>
      <family val="3"/>
      <charset val="134"/>
    </font>
    <font>
      <sz val="9"/>
      <name val="宋体"/>
      <family val="3"/>
      <charset val="134"/>
    </font>
    <font>
      <sz val="9"/>
      <name val="Arial"/>
      <family val="2"/>
    </font>
    <font>
      <sz val="9"/>
      <name val="宋体"/>
      <family val="3"/>
      <charset val="134"/>
    </font>
    <font>
      <sz val="9"/>
      <name val="宋体"/>
      <family val="3"/>
      <charset val="134"/>
    </font>
    <font>
      <sz val="11"/>
      <color theme="1"/>
      <name val="宋体"/>
      <family val="3"/>
      <charset val="134"/>
      <scheme val="minor"/>
    </font>
    <font>
      <sz val="12"/>
      <color theme="1"/>
      <name val="宋体"/>
      <family val="3"/>
      <charset val="134"/>
      <scheme val="minor"/>
    </font>
    <font>
      <sz val="9"/>
      <name val="宋体"/>
      <family val="3"/>
      <charset val="134"/>
      <scheme val="minor"/>
    </font>
    <font>
      <i/>
      <sz val="9"/>
      <name val="Arial"/>
      <family val="2"/>
    </font>
    <font>
      <sz val="11"/>
      <name val="Arial"/>
      <family val="2"/>
    </font>
    <font>
      <sz val="9"/>
      <name val="Times New Roman"/>
      <family val="1"/>
    </font>
    <font>
      <b/>
      <sz val="9"/>
      <name val="Times New Roman"/>
      <family val="1"/>
    </font>
    <font>
      <sz val="10"/>
      <name val="Arial"/>
      <family val="2"/>
    </font>
    <font>
      <sz val="11"/>
      <color theme="1"/>
      <name val="宋体"/>
      <family val="2"/>
      <charset val="134"/>
      <scheme val="minor"/>
    </font>
    <font>
      <b/>
      <sz val="12"/>
      <name val="Times New Roman"/>
      <family val="1"/>
    </font>
    <font>
      <b/>
      <vertAlign val="superscript"/>
      <sz val="9"/>
      <name val="Times New Roman"/>
      <family val="1"/>
    </font>
    <font>
      <b/>
      <vertAlign val="subscript"/>
      <sz val="9"/>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
    <xf numFmtId="0" fontId="0" fillId="0" borderId="0" applyNumberFormat="0" applyFill="0" applyBorder="0" applyAlignment="0" applyProtection="0"/>
    <xf numFmtId="0" fontId="9" fillId="0" borderId="0"/>
    <xf numFmtId="0" fontId="3" fillId="0" borderId="0">
      <alignment vertical="center"/>
    </xf>
    <xf numFmtId="0" fontId="8" fillId="0" borderId="0">
      <alignment vertical="center"/>
    </xf>
    <xf numFmtId="0" fontId="8" fillId="0" borderId="0"/>
    <xf numFmtId="0" fontId="3" fillId="0" borderId="0">
      <alignment vertical="center"/>
    </xf>
    <xf numFmtId="0" fontId="16" fillId="0" borderId="0">
      <alignment vertical="center"/>
    </xf>
    <xf numFmtId="0" fontId="15" fillId="0" borderId="0" applyNumberFormat="0" applyFill="0" applyBorder="0" applyAlignment="0" applyProtection="0"/>
  </cellStyleXfs>
  <cellXfs count="51">
    <xf numFmtId="0" fontId="0" fillId="0" borderId="0" xfId="0" applyAlignment="1">
      <alignment vertical="center"/>
    </xf>
    <xf numFmtId="0" fontId="5" fillId="0" borderId="1" xfId="0" applyFont="1" applyFill="1" applyBorder="1" applyAlignment="1">
      <alignment horizontal="left" vertical="center"/>
    </xf>
    <xf numFmtId="49" fontId="5" fillId="0" borderId="1" xfId="0" applyNumberFormat="1" applyFont="1" applyFill="1" applyBorder="1" applyAlignment="1">
      <alignment horizontal="left" vertical="center"/>
    </xf>
    <xf numFmtId="177" fontId="5" fillId="0" borderId="1" xfId="0" applyNumberFormat="1" applyFont="1" applyFill="1" applyBorder="1" applyAlignment="1">
      <alignment horizontal="left" vertical="center"/>
    </xf>
    <xf numFmtId="176" fontId="5" fillId="0" borderId="1" xfId="0" applyNumberFormat="1" applyFont="1" applyFill="1" applyBorder="1" applyAlignment="1">
      <alignment horizontal="left" vertical="center"/>
    </xf>
    <xf numFmtId="178" fontId="5" fillId="0" borderId="1" xfId="0" applyNumberFormat="1" applyFont="1" applyFill="1" applyBorder="1" applyAlignment="1">
      <alignment horizontal="left" vertical="center"/>
    </xf>
    <xf numFmtId="0" fontId="5" fillId="0" borderId="1" xfId="0" applyFont="1" applyFill="1" applyBorder="1" applyAlignment="1">
      <alignment horizontal="left" vertical="center" wrapText="1"/>
    </xf>
    <xf numFmtId="0" fontId="11" fillId="0" borderId="1" xfId="0" applyFont="1" applyFill="1" applyBorder="1" applyAlignment="1">
      <alignment horizontal="left" vertical="center"/>
    </xf>
    <xf numFmtId="49" fontId="11" fillId="0" borderId="1" xfId="0" applyNumberFormat="1" applyFont="1" applyFill="1" applyBorder="1" applyAlignment="1">
      <alignment horizontal="left" vertical="center"/>
    </xf>
    <xf numFmtId="0" fontId="11" fillId="0" borderId="1" xfId="0" applyFont="1" applyFill="1" applyBorder="1" applyAlignment="1">
      <alignment horizontal="left" vertical="center" wrapText="1"/>
    </xf>
    <xf numFmtId="176" fontId="11" fillId="0" borderId="1" xfId="0" applyNumberFormat="1" applyFont="1" applyFill="1" applyBorder="1" applyAlignment="1">
      <alignment horizontal="left" vertical="center"/>
    </xf>
    <xf numFmtId="0" fontId="12" fillId="0" borderId="2" xfId="0" applyFont="1" applyFill="1" applyBorder="1" applyAlignment="1">
      <alignment horizontal="left" vertical="center"/>
    </xf>
    <xf numFmtId="179" fontId="5" fillId="0" borderId="1" xfId="0" applyNumberFormat="1" applyFont="1" applyFill="1" applyBorder="1" applyAlignment="1">
      <alignment horizontal="left" vertical="center"/>
    </xf>
    <xf numFmtId="179" fontId="11" fillId="0" borderId="1" xfId="0" applyNumberFormat="1" applyFont="1" applyFill="1" applyBorder="1" applyAlignment="1">
      <alignment horizontal="left" vertical="center"/>
    </xf>
    <xf numFmtId="178" fontId="11" fillId="0" borderId="1" xfId="0" applyNumberFormat="1" applyFont="1" applyFill="1" applyBorder="1" applyAlignment="1">
      <alignment horizontal="left" vertical="center"/>
    </xf>
    <xf numFmtId="177" fontId="11" fillId="0" borderId="1" xfId="0" applyNumberFormat="1" applyFont="1" applyFill="1" applyBorder="1" applyAlignment="1">
      <alignment horizontal="left" vertical="center"/>
    </xf>
    <xf numFmtId="0" fontId="13" fillId="0" borderId="1" xfId="0" applyFont="1" applyFill="1" applyBorder="1" applyAlignment="1">
      <alignment horizontal="left" vertical="center"/>
    </xf>
    <xf numFmtId="49" fontId="13" fillId="0" borderId="1" xfId="0" applyNumberFormat="1" applyFont="1" applyFill="1" applyBorder="1" applyAlignment="1">
      <alignment horizontal="left" vertical="center"/>
    </xf>
    <xf numFmtId="179" fontId="13" fillId="0" borderId="1" xfId="0" applyNumberFormat="1" applyFont="1" applyFill="1" applyBorder="1" applyAlignment="1">
      <alignment horizontal="left" vertical="center"/>
    </xf>
    <xf numFmtId="0" fontId="13" fillId="0" borderId="1" xfId="0" applyFont="1" applyFill="1" applyBorder="1" applyAlignment="1">
      <alignment horizontal="left" vertical="center" wrapText="1"/>
    </xf>
    <xf numFmtId="177" fontId="13" fillId="0" borderId="1" xfId="0" applyNumberFormat="1" applyFont="1" applyFill="1" applyBorder="1" applyAlignment="1">
      <alignment horizontal="left" vertical="center"/>
    </xf>
    <xf numFmtId="178" fontId="13" fillId="0" borderId="1" xfId="0" applyNumberFormat="1" applyFont="1" applyFill="1" applyBorder="1" applyAlignment="1">
      <alignment horizontal="left" vertical="center"/>
    </xf>
    <xf numFmtId="176" fontId="13" fillId="0" borderId="1" xfId="0" applyNumberFormat="1" applyFont="1" applyFill="1" applyBorder="1" applyAlignment="1">
      <alignment horizontal="left" vertical="center"/>
    </xf>
    <xf numFmtId="0" fontId="13" fillId="0" borderId="1" xfId="0" applyNumberFormat="1" applyFont="1" applyFill="1" applyBorder="1" applyAlignment="1">
      <alignment horizontal="left" vertical="center"/>
    </xf>
    <xf numFmtId="0" fontId="13" fillId="0" borderId="1" xfId="0" applyFont="1" applyFill="1" applyBorder="1" applyAlignment="1">
      <alignment vertical="center"/>
    </xf>
    <xf numFmtId="0" fontId="14" fillId="0" borderId="1" xfId="0" applyFont="1" applyFill="1" applyBorder="1" applyAlignment="1">
      <alignment horizontal="left" vertical="center" wrapText="1"/>
    </xf>
    <xf numFmtId="0" fontId="13" fillId="0" borderId="1" xfId="0" applyFont="1" applyFill="1" applyBorder="1" applyAlignment="1">
      <alignment vertical="center" wrapText="1"/>
    </xf>
    <xf numFmtId="49" fontId="13" fillId="0" borderId="1" xfId="0" applyNumberFormat="1" applyFont="1" applyFill="1" applyBorder="1" applyAlignment="1">
      <alignment vertical="center"/>
    </xf>
    <xf numFmtId="49" fontId="14" fillId="0" borderId="1" xfId="0" applyNumberFormat="1" applyFont="1" applyFill="1" applyBorder="1" applyAlignment="1">
      <alignment horizontal="left" vertical="center" wrapText="1"/>
    </xf>
    <xf numFmtId="176" fontId="13" fillId="2" borderId="1" xfId="0" applyNumberFormat="1" applyFont="1" applyFill="1" applyBorder="1" applyAlignment="1">
      <alignment horizontal="left" vertical="center"/>
    </xf>
    <xf numFmtId="176" fontId="14" fillId="0" borderId="1" xfId="4" applyNumberFormat="1" applyFont="1" applyFill="1" applyBorder="1" applyAlignment="1">
      <alignment horizontal="left" vertical="center" wrapText="1"/>
    </xf>
    <xf numFmtId="176" fontId="5" fillId="2" borderId="1" xfId="0" applyNumberFormat="1" applyFont="1" applyFill="1" applyBorder="1" applyAlignment="1">
      <alignment horizontal="left" vertical="center"/>
    </xf>
    <xf numFmtId="176" fontId="13" fillId="0" borderId="1" xfId="0" applyNumberFormat="1" applyFont="1" applyFill="1" applyBorder="1" applyAlignment="1">
      <alignment vertical="center"/>
    </xf>
    <xf numFmtId="0" fontId="14" fillId="0" borderId="1" xfId="4" applyFont="1" applyFill="1" applyBorder="1" applyAlignment="1">
      <alignment horizontal="left" vertical="center" wrapText="1"/>
    </xf>
    <xf numFmtId="1" fontId="14" fillId="0" borderId="1" xfId="4" applyNumberFormat="1" applyFont="1" applyFill="1" applyBorder="1" applyAlignment="1">
      <alignment horizontal="left" vertical="center" wrapText="1"/>
    </xf>
    <xf numFmtId="179" fontId="14" fillId="0" borderId="1" xfId="0" applyNumberFormat="1" applyFont="1" applyFill="1" applyBorder="1" applyAlignment="1">
      <alignment horizontal="left" vertical="center" wrapText="1"/>
    </xf>
    <xf numFmtId="176" fontId="14" fillId="2" borderId="1" xfId="4" applyNumberFormat="1" applyFont="1" applyFill="1" applyBorder="1" applyAlignment="1">
      <alignment horizontal="left" vertical="center" wrapText="1"/>
    </xf>
    <xf numFmtId="176" fontId="14" fillId="0" borderId="1" xfId="0" applyNumberFormat="1" applyFont="1" applyFill="1" applyBorder="1" applyAlignment="1">
      <alignment horizontal="left" vertical="center" wrapText="1"/>
    </xf>
    <xf numFmtId="177" fontId="14" fillId="0" borderId="1" xfId="0" applyNumberFormat="1" applyFont="1" applyFill="1" applyBorder="1" applyAlignment="1">
      <alignment horizontal="left" vertical="center" wrapText="1"/>
    </xf>
    <xf numFmtId="0" fontId="14" fillId="0" borderId="1" xfId="0" applyFont="1" applyFill="1" applyBorder="1" applyAlignment="1" applyProtection="1">
      <alignment horizontal="left" vertical="center" wrapText="1"/>
    </xf>
    <xf numFmtId="49" fontId="14" fillId="0" borderId="1" xfId="0" applyNumberFormat="1" applyFont="1" applyFill="1" applyBorder="1" applyAlignment="1" applyProtection="1">
      <alignment horizontal="left" vertical="center" wrapText="1"/>
    </xf>
    <xf numFmtId="177" fontId="14" fillId="0" borderId="1" xfId="0" applyNumberFormat="1" applyFont="1" applyFill="1" applyBorder="1" applyAlignment="1" applyProtection="1">
      <alignment horizontal="left" vertical="center" wrapText="1"/>
    </xf>
    <xf numFmtId="176" fontId="14" fillId="0" borderId="1" xfId="0" applyNumberFormat="1" applyFont="1" applyFill="1" applyBorder="1" applyAlignment="1" applyProtection="1">
      <alignment horizontal="left" vertical="center" wrapText="1"/>
    </xf>
    <xf numFmtId="179" fontId="14" fillId="0" borderId="1" xfId="0" applyNumberFormat="1" applyFont="1" applyFill="1" applyBorder="1" applyAlignment="1" applyProtection="1">
      <alignment horizontal="left" vertical="center" wrapText="1"/>
    </xf>
    <xf numFmtId="178" fontId="14" fillId="0" borderId="1" xfId="0" applyNumberFormat="1" applyFont="1" applyFill="1" applyBorder="1" applyAlignment="1" applyProtection="1">
      <alignment horizontal="left" vertical="center" wrapText="1"/>
    </xf>
    <xf numFmtId="0" fontId="14" fillId="0" borderId="1" xfId="0" applyFont="1" applyFill="1" applyBorder="1" applyAlignment="1" applyProtection="1">
      <alignment vertical="center" wrapText="1"/>
    </xf>
    <xf numFmtId="0" fontId="17" fillId="0" borderId="1"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 xfId="0" applyFont="1" applyFill="1" applyBorder="1" applyAlignment="1">
      <alignment horizontal="left" vertical="center"/>
    </xf>
    <xf numFmtId="49" fontId="12" fillId="0" borderId="3" xfId="0" applyNumberFormat="1" applyFont="1" applyFill="1" applyBorder="1" applyAlignment="1">
      <alignment horizontal="left" vertical="center"/>
    </xf>
    <xf numFmtId="49" fontId="12" fillId="0" borderId="4" xfId="0" applyNumberFormat="1" applyFont="1" applyFill="1" applyBorder="1" applyAlignment="1">
      <alignment horizontal="left" vertical="center"/>
    </xf>
  </cellXfs>
  <cellStyles count="8">
    <cellStyle name="Standard 2" xfId="1" xr:uid="{00000000-0005-0000-0000-000000000000}"/>
    <cellStyle name="常规" xfId="0" builtinId="0"/>
    <cellStyle name="常规 13" xfId="2" xr:uid="{00000000-0005-0000-0000-000002000000}"/>
    <cellStyle name="常规 15" xfId="4" xr:uid="{623BBDD7-1EF2-4640-920E-F758A7A62499}"/>
    <cellStyle name="常规 2" xfId="3" xr:uid="{00000000-0005-0000-0000-000003000000}"/>
    <cellStyle name="常规 3" xfId="7" xr:uid="{3FD7E755-D43E-42DE-8E7A-02DE78803F74}"/>
    <cellStyle name="常规 4" xfId="5" xr:uid="{CA9806D7-198C-4C09-9766-D9D45EFF19DC}"/>
    <cellStyle name="常规 9 2" xfId="6" xr:uid="{24525501-445B-4E22-B59B-B5ABFECB5DCA}"/>
  </cellStyles>
  <dxfs count="1">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7F2D4-4DA2-4147-8CA5-A7BF2CB7BC99}">
  <dimension ref="A1:AD1153"/>
  <sheetViews>
    <sheetView tabSelected="1" zoomScale="70" zoomScaleNormal="70" workbookViewId="0">
      <pane xSplit="2" ySplit="2" topLeftCell="K436" activePane="bottomRight" state="frozen"/>
      <selection pane="topRight" activeCell="D1" sqref="D1"/>
      <selection pane="bottomLeft" activeCell="A3" sqref="A3"/>
      <selection pane="bottomRight" sqref="A1:AB1"/>
    </sheetView>
  </sheetViews>
  <sheetFormatPr defaultColWidth="8.7265625" defaultRowHeight="11.75" x14ac:dyDescent="0.6"/>
  <cols>
    <col min="1" max="1" width="4.26953125" style="1" customWidth="1"/>
    <col min="2" max="2" width="11.40625" style="2" customWidth="1"/>
    <col min="3" max="3" width="14.26953125" style="2" customWidth="1"/>
    <col min="4" max="4" width="23.40625" style="1" customWidth="1"/>
    <col min="5" max="5" width="10.54296875" style="12" customWidth="1"/>
    <col min="6" max="6" width="9.54296875" style="12" customWidth="1"/>
    <col min="7" max="7" width="18.54296875" style="1" customWidth="1"/>
    <col min="8" max="8" width="20.86328125" style="6" customWidth="1"/>
    <col min="9" max="10" width="8.1328125" style="3" customWidth="1"/>
    <col min="11" max="12" width="6.40625" style="4" customWidth="1"/>
    <col min="13" max="13" width="11.54296875" style="12" customWidth="1"/>
    <col min="14" max="14" width="10.7265625" style="5" customWidth="1"/>
    <col min="15" max="15" width="4" style="1" customWidth="1"/>
    <col min="16" max="16" width="6.40625" style="4" customWidth="1"/>
    <col min="17" max="17" width="9.86328125" style="4" customWidth="1"/>
    <col min="18" max="18" width="7.26953125" style="4" customWidth="1"/>
    <col min="19" max="19" width="6.1328125" style="4" customWidth="1"/>
    <col min="20" max="21" width="7.54296875" style="31" customWidth="1"/>
    <col min="22" max="22" width="6.40625" style="4" customWidth="1"/>
    <col min="23" max="23" width="7.26953125" style="4" customWidth="1"/>
    <col min="24" max="26" width="7" style="4" customWidth="1"/>
    <col min="27" max="27" width="15.04296875" style="4" customWidth="1"/>
    <col min="28" max="28" width="8.08984375" style="1" customWidth="1"/>
    <col min="29" max="30" width="8.7265625" style="2"/>
    <col min="31" max="16384" width="8.7265625" style="1"/>
  </cols>
  <sheetData>
    <row r="1" spans="1:30" s="16" customFormat="1" ht="27.95" customHeight="1" x14ac:dyDescent="0.6">
      <c r="A1" s="46" t="s">
        <v>1564</v>
      </c>
      <c r="B1" s="46"/>
      <c r="C1" s="46"/>
      <c r="D1" s="46"/>
      <c r="E1" s="46"/>
      <c r="F1" s="46"/>
      <c r="G1" s="46"/>
      <c r="H1" s="46"/>
      <c r="I1" s="46"/>
      <c r="J1" s="46"/>
      <c r="K1" s="46"/>
      <c r="L1" s="46"/>
      <c r="M1" s="46"/>
      <c r="N1" s="46"/>
      <c r="O1" s="46"/>
      <c r="P1" s="46"/>
      <c r="Q1" s="46"/>
      <c r="R1" s="46"/>
      <c r="S1" s="46"/>
      <c r="T1" s="46"/>
      <c r="U1" s="46"/>
      <c r="V1" s="46"/>
      <c r="W1" s="46"/>
      <c r="X1" s="46"/>
      <c r="Y1" s="46"/>
      <c r="Z1" s="46"/>
      <c r="AA1" s="46"/>
      <c r="AB1" s="46"/>
      <c r="AC1" s="17"/>
      <c r="AD1" s="17"/>
    </row>
    <row r="2" spans="1:30" s="16" customFormat="1" ht="38.15" customHeight="1" x14ac:dyDescent="0.6">
      <c r="A2" s="39" t="s">
        <v>5</v>
      </c>
      <c r="B2" s="40" t="s">
        <v>0</v>
      </c>
      <c r="C2" s="33" t="s">
        <v>1175</v>
      </c>
      <c r="D2" s="34" t="s">
        <v>1182</v>
      </c>
      <c r="E2" s="35" t="s">
        <v>7</v>
      </c>
      <c r="F2" s="35" t="s">
        <v>8</v>
      </c>
      <c r="G2" s="39" t="s">
        <v>1</v>
      </c>
      <c r="H2" s="39" t="s">
        <v>2</v>
      </c>
      <c r="I2" s="41" t="s">
        <v>1174</v>
      </c>
      <c r="J2" s="41" t="s">
        <v>1143</v>
      </c>
      <c r="K2" s="42" t="s">
        <v>3</v>
      </c>
      <c r="L2" s="42" t="s">
        <v>4</v>
      </c>
      <c r="M2" s="43" t="s">
        <v>1555</v>
      </c>
      <c r="N2" s="44" t="s">
        <v>1556</v>
      </c>
      <c r="O2" s="39" t="s">
        <v>6</v>
      </c>
      <c r="P2" s="42" t="s">
        <v>1557</v>
      </c>
      <c r="Q2" s="42" t="s">
        <v>1144</v>
      </c>
      <c r="R2" s="42" t="s">
        <v>324</v>
      </c>
      <c r="S2" s="42" t="s">
        <v>173</v>
      </c>
      <c r="T2" s="36" t="s">
        <v>1178</v>
      </c>
      <c r="U2" s="36" t="s">
        <v>1199</v>
      </c>
      <c r="V2" s="37" t="s">
        <v>1179</v>
      </c>
      <c r="W2" s="37" t="s">
        <v>1200</v>
      </c>
      <c r="X2" s="38" t="s">
        <v>1176</v>
      </c>
      <c r="Y2" s="38" t="s">
        <v>1177</v>
      </c>
      <c r="Z2" s="30" t="s">
        <v>1375</v>
      </c>
      <c r="AA2" s="38" t="s">
        <v>1377</v>
      </c>
      <c r="AB2" s="45" t="s">
        <v>1378</v>
      </c>
      <c r="AC2" s="45" t="s">
        <v>1379</v>
      </c>
      <c r="AD2" s="45" t="s">
        <v>1563</v>
      </c>
    </row>
    <row r="3" spans="1:30" s="25" customFormat="1" ht="12" customHeight="1" x14ac:dyDescent="0.6">
      <c r="A3" s="16">
        <v>1</v>
      </c>
      <c r="B3" s="17" t="s">
        <v>93</v>
      </c>
      <c r="C3" s="17" t="s">
        <v>1181</v>
      </c>
      <c r="D3" s="17" t="s">
        <v>1181</v>
      </c>
      <c r="E3" s="18">
        <v>-120.300725</v>
      </c>
      <c r="F3" s="18">
        <v>51.689790000000002</v>
      </c>
      <c r="G3" s="16" t="s">
        <v>42</v>
      </c>
      <c r="H3" s="19" t="s">
        <v>109</v>
      </c>
      <c r="I3" s="20">
        <v>165</v>
      </c>
      <c r="J3" s="20">
        <v>165</v>
      </c>
      <c r="K3" s="22">
        <v>3.18</v>
      </c>
      <c r="L3" s="22">
        <v>21.7</v>
      </c>
      <c r="M3" s="18">
        <v>8.8999999999999996E-2</v>
      </c>
      <c r="N3" s="21">
        <v>0.51234500000000005</v>
      </c>
      <c r="O3" s="16">
        <v>4</v>
      </c>
      <c r="P3" s="22">
        <f t="shared" ref="P3:P50" si="0">(M3/0.1967)-1</f>
        <v>-0.5475343162175903</v>
      </c>
      <c r="Q3" s="22">
        <f t="shared" ref="Q3:Q34" si="1">((N3/0.512638)-1)*10000</f>
        <v>-5.7155341586068165</v>
      </c>
      <c r="R3" s="22">
        <v>-3.4</v>
      </c>
      <c r="S3" s="22">
        <f t="shared" ref="S3:S50" si="2">Q3-25.1*P3*0.001*J3</f>
        <v>-3.447920787991666</v>
      </c>
      <c r="T3" s="29">
        <f t="shared" ref="T3:T50" si="3">S3</f>
        <v>-3.447920787991666</v>
      </c>
      <c r="U3" s="29">
        <f t="shared" ref="U3:U34" si="4">W3</f>
        <v>1.232541133738416</v>
      </c>
      <c r="V3" s="22">
        <f t="shared" ref="V3:V50" si="5">(1/0.00654)*LN(1+(N3-0.51315)/(M3-0.2137))</f>
        <v>0.98390607487467985</v>
      </c>
      <c r="W3" s="22">
        <f t="shared" ref="W3:W50" si="6">V3-(V3-J3/1000)*(-0.4-P3)/(-0.4-0.08592)</f>
        <v>1.232541133738416</v>
      </c>
      <c r="X3" s="22"/>
      <c r="Y3" s="22"/>
      <c r="Z3" s="20">
        <f>U3*1000-J3</f>
        <v>1067.541133738416</v>
      </c>
      <c r="AA3" s="22" t="s">
        <v>1480</v>
      </c>
      <c r="AB3" s="16">
        <v>1994</v>
      </c>
      <c r="AC3" s="17" t="s">
        <v>1230</v>
      </c>
      <c r="AD3" s="17" t="s">
        <v>1231</v>
      </c>
    </row>
    <row r="4" spans="1:30" s="16" customFormat="1" ht="12" customHeight="1" x14ac:dyDescent="0.6">
      <c r="A4" s="16">
        <v>2</v>
      </c>
      <c r="B4" s="17" t="s">
        <v>94</v>
      </c>
      <c r="C4" s="17" t="s">
        <v>1181</v>
      </c>
      <c r="D4" s="17" t="s">
        <v>1181</v>
      </c>
      <c r="E4" s="18">
        <v>-120.35969299999999</v>
      </c>
      <c r="F4" s="18">
        <v>51.706637000000001</v>
      </c>
      <c r="G4" s="16" t="s">
        <v>42</v>
      </c>
      <c r="H4" s="19" t="s">
        <v>109</v>
      </c>
      <c r="I4" s="20">
        <v>165</v>
      </c>
      <c r="J4" s="20">
        <v>165</v>
      </c>
      <c r="K4" s="22">
        <v>4.49</v>
      </c>
      <c r="L4" s="22">
        <v>25</v>
      </c>
      <c r="M4" s="18">
        <v>0.109</v>
      </c>
      <c r="N4" s="21">
        <v>0.51236199999999998</v>
      </c>
      <c r="O4" s="16">
        <v>11</v>
      </c>
      <c r="P4" s="22">
        <f t="shared" si="0"/>
        <v>-0.44585663446873414</v>
      </c>
      <c r="Q4" s="22">
        <f t="shared" si="1"/>
        <v>-5.3839161357538412</v>
      </c>
      <c r="R4" s="22">
        <v>-3.5</v>
      </c>
      <c r="S4" s="22">
        <f t="shared" si="2"/>
        <v>-3.5374008841015789</v>
      </c>
      <c r="T4" s="29">
        <f t="shared" si="3"/>
        <v>-3.5374008841015789</v>
      </c>
      <c r="U4" s="29">
        <f t="shared" si="4"/>
        <v>1.2391206224049416</v>
      </c>
      <c r="V4" s="22">
        <f t="shared" si="5"/>
        <v>1.1464961000692417</v>
      </c>
      <c r="W4" s="22">
        <f t="shared" si="6"/>
        <v>1.2391206224049416</v>
      </c>
      <c r="X4" s="22"/>
      <c r="Y4" s="22"/>
      <c r="Z4" s="20">
        <f t="shared" ref="Z4:Z67" si="7">U4*1000-J4</f>
        <v>1074.1206224049415</v>
      </c>
      <c r="AA4" s="22" t="s">
        <v>1480</v>
      </c>
      <c r="AB4" s="16">
        <v>1994</v>
      </c>
      <c r="AC4" s="17" t="s">
        <v>1230</v>
      </c>
      <c r="AD4" s="17" t="s">
        <v>1231</v>
      </c>
    </row>
    <row r="5" spans="1:30" s="16" customFormat="1" ht="12" customHeight="1" x14ac:dyDescent="0.6">
      <c r="A5" s="16">
        <v>3</v>
      </c>
      <c r="B5" s="17" t="s">
        <v>95</v>
      </c>
      <c r="C5" s="17" t="s">
        <v>1181</v>
      </c>
      <c r="D5" s="17" t="s">
        <v>1181</v>
      </c>
      <c r="E5" s="18">
        <v>-120.22490999999999</v>
      </c>
      <c r="F5" s="18">
        <v>51.664518000000001</v>
      </c>
      <c r="G5" s="16" t="s">
        <v>42</v>
      </c>
      <c r="H5" s="19" t="s">
        <v>109</v>
      </c>
      <c r="I5" s="20">
        <v>165</v>
      </c>
      <c r="J5" s="20">
        <v>165</v>
      </c>
      <c r="K5" s="22">
        <v>4.24</v>
      </c>
      <c r="L5" s="22">
        <v>26.8</v>
      </c>
      <c r="M5" s="18">
        <v>9.6000000000000002E-2</v>
      </c>
      <c r="N5" s="21">
        <v>0.512405</v>
      </c>
      <c r="O5" s="16">
        <v>5</v>
      </c>
      <c r="P5" s="22">
        <f t="shared" si="0"/>
        <v>-0.51194712760549055</v>
      </c>
      <c r="Q5" s="22">
        <f t="shared" si="1"/>
        <v>-4.5451176073574295</v>
      </c>
      <c r="R5" s="22">
        <v>-2.4</v>
      </c>
      <c r="S5" s="22">
        <f t="shared" si="2"/>
        <v>-2.4248885783792904</v>
      </c>
      <c r="T5" s="29">
        <f t="shared" si="3"/>
        <v>-2.4248885783792904</v>
      </c>
      <c r="U5" s="29">
        <f t="shared" si="4"/>
        <v>1.1490427277422994</v>
      </c>
      <c r="V5" s="22">
        <f t="shared" si="5"/>
        <v>0.96478647459617728</v>
      </c>
      <c r="W5" s="22">
        <f t="shared" si="6"/>
        <v>1.1490427277422994</v>
      </c>
      <c r="X5" s="22"/>
      <c r="Y5" s="22"/>
      <c r="Z5" s="20">
        <f t="shared" si="7"/>
        <v>984.04272774229935</v>
      </c>
      <c r="AA5" s="22" t="s">
        <v>1480</v>
      </c>
      <c r="AB5" s="16">
        <v>1994</v>
      </c>
      <c r="AC5" s="17" t="s">
        <v>1230</v>
      </c>
      <c r="AD5" s="17" t="s">
        <v>1231</v>
      </c>
    </row>
    <row r="6" spans="1:30" s="16" customFormat="1" ht="12" customHeight="1" x14ac:dyDescent="0.6">
      <c r="A6" s="16">
        <v>4</v>
      </c>
      <c r="B6" s="17" t="s">
        <v>96</v>
      </c>
      <c r="C6" s="17" t="s">
        <v>1181</v>
      </c>
      <c r="D6" s="17" t="s">
        <v>1181</v>
      </c>
      <c r="E6" s="18">
        <v>-120.410236</v>
      </c>
      <c r="F6" s="18">
        <v>51.731909000000002</v>
      </c>
      <c r="G6" s="16" t="s">
        <v>112</v>
      </c>
      <c r="H6" s="19" t="s">
        <v>109</v>
      </c>
      <c r="I6" s="20">
        <v>165</v>
      </c>
      <c r="J6" s="20">
        <v>165</v>
      </c>
      <c r="K6" s="22">
        <v>4.22</v>
      </c>
      <c r="L6" s="22">
        <v>16.3</v>
      </c>
      <c r="M6" s="18">
        <v>0.157</v>
      </c>
      <c r="N6" s="21">
        <v>0.51235299999999995</v>
      </c>
      <c r="O6" s="16">
        <v>7</v>
      </c>
      <c r="P6" s="22">
        <f t="shared" si="0"/>
        <v>-0.20183019827147941</v>
      </c>
      <c r="Q6" s="22">
        <f t="shared" si="1"/>
        <v>-5.5594786184420819</v>
      </c>
      <c r="R6" s="22">
        <v>-4.7</v>
      </c>
      <c r="S6" s="22">
        <f t="shared" si="2"/>
        <v>-4.7235988523007499</v>
      </c>
      <c r="T6" s="29">
        <f t="shared" si="3"/>
        <v>-4.7235988523007499</v>
      </c>
      <c r="U6" s="29">
        <f t="shared" si="4"/>
        <v>1.3311940568332759</v>
      </c>
      <c r="V6" s="22">
        <f t="shared" si="5"/>
        <v>2.1343366659709164</v>
      </c>
      <c r="W6" s="22">
        <f t="shared" si="6"/>
        <v>1.3311940568332759</v>
      </c>
      <c r="X6" s="22"/>
      <c r="Y6" s="22"/>
      <c r="Z6" s="20">
        <f t="shared" si="7"/>
        <v>1166.1940568332759</v>
      </c>
      <c r="AA6" s="22" t="s">
        <v>1480</v>
      </c>
      <c r="AB6" s="16">
        <v>1994</v>
      </c>
      <c r="AC6" s="17" t="s">
        <v>1230</v>
      </c>
      <c r="AD6" s="17" t="s">
        <v>1231</v>
      </c>
    </row>
    <row r="7" spans="1:30" s="16" customFormat="1" ht="12" customHeight="1" x14ac:dyDescent="0.6">
      <c r="A7" s="16">
        <v>5</v>
      </c>
      <c r="B7" s="17" t="s">
        <v>97</v>
      </c>
      <c r="C7" s="17" t="s">
        <v>1181</v>
      </c>
      <c r="D7" s="17" t="s">
        <v>1181</v>
      </c>
      <c r="E7" s="18">
        <v>-120.65452999999999</v>
      </c>
      <c r="F7" s="18">
        <v>51.774028999999999</v>
      </c>
      <c r="G7" s="16" t="s">
        <v>42</v>
      </c>
      <c r="H7" s="19" t="s">
        <v>109</v>
      </c>
      <c r="I7" s="20">
        <v>165</v>
      </c>
      <c r="J7" s="20">
        <v>165</v>
      </c>
      <c r="K7" s="22">
        <v>4.8</v>
      </c>
      <c r="L7" s="22">
        <v>32.299999999999997</v>
      </c>
      <c r="M7" s="18">
        <v>0.09</v>
      </c>
      <c r="N7" s="21">
        <v>0.51239999999999997</v>
      </c>
      <c r="O7" s="16">
        <v>23</v>
      </c>
      <c r="P7" s="22">
        <f t="shared" si="0"/>
        <v>-0.54245043213014754</v>
      </c>
      <c r="Q7" s="22">
        <f t="shared" si="1"/>
        <v>-4.6426523199616376</v>
      </c>
      <c r="R7" s="22">
        <v>-2.4</v>
      </c>
      <c r="S7" s="22">
        <f t="shared" si="2"/>
        <v>-2.3960938552946316</v>
      </c>
      <c r="T7" s="29">
        <f t="shared" si="3"/>
        <v>-2.3960938552946316</v>
      </c>
      <c r="U7" s="29">
        <f t="shared" si="4"/>
        <v>1.1468593327585708</v>
      </c>
      <c r="V7" s="22">
        <f t="shared" si="5"/>
        <v>0.92427361088057558</v>
      </c>
      <c r="W7" s="22">
        <f t="shared" si="6"/>
        <v>1.1468593327585708</v>
      </c>
      <c r="X7" s="22"/>
      <c r="Y7" s="22"/>
      <c r="Z7" s="20">
        <f t="shared" si="7"/>
        <v>981.85933275857087</v>
      </c>
      <c r="AA7" s="22" t="s">
        <v>1480</v>
      </c>
      <c r="AB7" s="16">
        <v>1994</v>
      </c>
      <c r="AC7" s="17" t="s">
        <v>1230</v>
      </c>
      <c r="AD7" s="17" t="s">
        <v>1231</v>
      </c>
    </row>
    <row r="8" spans="1:30" s="16" customFormat="1" ht="12" customHeight="1" x14ac:dyDescent="0.6">
      <c r="A8" s="16">
        <v>6</v>
      </c>
      <c r="B8" s="17" t="s">
        <v>98</v>
      </c>
      <c r="C8" s="17" t="s">
        <v>1181</v>
      </c>
      <c r="D8" s="17" t="s">
        <v>1181</v>
      </c>
      <c r="E8" s="18">
        <v>-120.859512</v>
      </c>
      <c r="F8" s="18">
        <v>51.832996333333298</v>
      </c>
      <c r="G8" s="16" t="s">
        <v>112</v>
      </c>
      <c r="H8" s="19" t="s">
        <v>109</v>
      </c>
      <c r="I8" s="20">
        <v>165</v>
      </c>
      <c r="J8" s="20">
        <v>165</v>
      </c>
      <c r="K8" s="22">
        <v>3.87</v>
      </c>
      <c r="L8" s="22">
        <v>17.600000000000001</v>
      </c>
      <c r="M8" s="18">
        <v>0.13300000000000001</v>
      </c>
      <c r="N8" s="21">
        <v>0.51236800000000005</v>
      </c>
      <c r="O8" s="16">
        <v>23</v>
      </c>
      <c r="P8" s="22">
        <f t="shared" si="0"/>
        <v>-0.32384341637010672</v>
      </c>
      <c r="Q8" s="22">
        <f t="shared" si="1"/>
        <v>-5.2668744806272372</v>
      </c>
      <c r="R8" s="22">
        <v>-3.9</v>
      </c>
      <c r="S8" s="22">
        <f t="shared" si="2"/>
        <v>-3.9256769717304403</v>
      </c>
      <c r="T8" s="29">
        <f t="shared" si="3"/>
        <v>-3.9256769717304403</v>
      </c>
      <c r="U8" s="29">
        <f t="shared" si="4"/>
        <v>1.2693093004530722</v>
      </c>
      <c r="V8" s="22">
        <f t="shared" si="5"/>
        <v>1.4745507159464997</v>
      </c>
      <c r="W8" s="22">
        <f t="shared" si="6"/>
        <v>1.2693093004530722</v>
      </c>
      <c r="X8" s="22"/>
      <c r="Y8" s="22"/>
      <c r="Z8" s="20">
        <f t="shared" si="7"/>
        <v>1104.3093004530722</v>
      </c>
      <c r="AA8" s="22" t="s">
        <v>1480</v>
      </c>
      <c r="AB8" s="16">
        <v>1994</v>
      </c>
      <c r="AC8" s="17" t="s">
        <v>1230</v>
      </c>
      <c r="AD8" s="17" t="s">
        <v>1231</v>
      </c>
    </row>
    <row r="9" spans="1:30" s="16" customFormat="1" ht="12" customHeight="1" x14ac:dyDescent="0.6">
      <c r="A9" s="16">
        <v>7</v>
      </c>
      <c r="B9" s="17" t="s">
        <v>99</v>
      </c>
      <c r="C9" s="17" t="s">
        <v>1181</v>
      </c>
      <c r="D9" s="17" t="s">
        <v>1181</v>
      </c>
      <c r="E9" s="18">
        <v>-119.71947400000001</v>
      </c>
      <c r="F9" s="18">
        <v>50.063972</v>
      </c>
      <c r="G9" s="16" t="s">
        <v>42</v>
      </c>
      <c r="H9" s="19" t="s">
        <v>109</v>
      </c>
      <c r="I9" s="20">
        <v>165</v>
      </c>
      <c r="J9" s="20">
        <v>165</v>
      </c>
      <c r="K9" s="22">
        <v>4.38</v>
      </c>
      <c r="L9" s="22">
        <v>23</v>
      </c>
      <c r="M9" s="18">
        <v>0.115</v>
      </c>
      <c r="N9" s="21">
        <v>0.51219099999999995</v>
      </c>
      <c r="O9" s="16">
        <v>8</v>
      </c>
      <c r="P9" s="22">
        <f t="shared" si="0"/>
        <v>-0.41535332994407725</v>
      </c>
      <c r="Q9" s="22">
        <f t="shared" si="1"/>
        <v>-8.7196033068182022</v>
      </c>
      <c r="R9" s="22">
        <v>-6.8</v>
      </c>
      <c r="S9" s="22">
        <f t="shared" si="2"/>
        <v>-6.9994174908548059</v>
      </c>
      <c r="T9" s="29">
        <f t="shared" si="3"/>
        <v>-6.9994174908548059</v>
      </c>
      <c r="U9" s="29">
        <f t="shared" si="4"/>
        <v>1.5200054002537156</v>
      </c>
      <c r="V9" s="22">
        <f t="shared" si="5"/>
        <v>1.4785034017563636</v>
      </c>
      <c r="W9" s="22">
        <f t="shared" si="6"/>
        <v>1.5200054002537156</v>
      </c>
      <c r="X9" s="22"/>
      <c r="Y9" s="22"/>
      <c r="Z9" s="20">
        <f t="shared" si="7"/>
        <v>1355.0054002537156</v>
      </c>
      <c r="AA9" s="22" t="s">
        <v>1480</v>
      </c>
      <c r="AB9" s="16">
        <v>1994</v>
      </c>
      <c r="AC9" s="17" t="s">
        <v>1230</v>
      </c>
      <c r="AD9" s="17" t="s">
        <v>1231</v>
      </c>
    </row>
    <row r="10" spans="1:30" s="16" customFormat="1" ht="12" customHeight="1" x14ac:dyDescent="0.6">
      <c r="A10" s="16">
        <v>8</v>
      </c>
      <c r="B10" s="17" t="s">
        <v>100</v>
      </c>
      <c r="C10" s="17" t="s">
        <v>1181</v>
      </c>
      <c r="D10" s="17" t="s">
        <v>1181</v>
      </c>
      <c r="E10" s="18">
        <v>-119.854257</v>
      </c>
      <c r="F10" s="18">
        <v>49.895493000000002</v>
      </c>
      <c r="G10" s="16" t="s">
        <v>1469</v>
      </c>
      <c r="H10" s="19" t="s">
        <v>109</v>
      </c>
      <c r="I10" s="20">
        <v>165</v>
      </c>
      <c r="J10" s="20">
        <v>165</v>
      </c>
      <c r="K10" s="22">
        <v>11.97</v>
      </c>
      <c r="L10" s="22">
        <v>74.7</v>
      </c>
      <c r="M10" s="18">
        <v>9.7000000000000003E-2</v>
      </c>
      <c r="N10" s="21">
        <v>0.512382</v>
      </c>
      <c r="O10" s="16">
        <v>32</v>
      </c>
      <c r="P10" s="22">
        <f t="shared" si="0"/>
        <v>-0.50686324351804779</v>
      </c>
      <c r="Q10" s="22">
        <f t="shared" si="1"/>
        <v>-4.9937772853370088</v>
      </c>
      <c r="R10" s="22">
        <v>-2.9</v>
      </c>
      <c r="S10" s="22">
        <f t="shared" si="2"/>
        <v>-2.8946031623070136</v>
      </c>
      <c r="T10" s="29">
        <f t="shared" si="3"/>
        <v>-2.8946031623070136</v>
      </c>
      <c r="U10" s="29">
        <f t="shared" si="4"/>
        <v>1.1872545641416059</v>
      </c>
      <c r="V10" s="22">
        <f t="shared" si="5"/>
        <v>1.0029689258078121</v>
      </c>
      <c r="W10" s="22">
        <f t="shared" si="6"/>
        <v>1.1872545641416059</v>
      </c>
      <c r="X10" s="22"/>
      <c r="Y10" s="22"/>
      <c r="Z10" s="20">
        <f t="shared" si="7"/>
        <v>1022.2545641416059</v>
      </c>
      <c r="AA10" s="22" t="s">
        <v>1480</v>
      </c>
      <c r="AB10" s="16">
        <v>1994</v>
      </c>
      <c r="AC10" s="17" t="s">
        <v>1230</v>
      </c>
      <c r="AD10" s="17" t="s">
        <v>1231</v>
      </c>
    </row>
    <row r="11" spans="1:30" s="16" customFormat="1" ht="12" customHeight="1" x14ac:dyDescent="0.6">
      <c r="A11" s="16">
        <v>9</v>
      </c>
      <c r="B11" s="17" t="s">
        <v>101</v>
      </c>
      <c r="C11" s="17" t="s">
        <v>1181</v>
      </c>
      <c r="D11" s="17" t="s">
        <v>1181</v>
      </c>
      <c r="E11" s="18">
        <v>-120.250182</v>
      </c>
      <c r="F11" s="18">
        <v>49.558535999999997</v>
      </c>
      <c r="G11" s="16" t="s">
        <v>1470</v>
      </c>
      <c r="H11" s="19" t="s">
        <v>109</v>
      </c>
      <c r="I11" s="20">
        <v>165</v>
      </c>
      <c r="J11" s="20">
        <v>165</v>
      </c>
      <c r="K11" s="22">
        <v>8.09</v>
      </c>
      <c r="L11" s="22">
        <v>51.8</v>
      </c>
      <c r="M11" s="18">
        <v>9.4E-2</v>
      </c>
      <c r="N11" s="21">
        <v>0.51253400000000005</v>
      </c>
      <c r="O11" s="16">
        <v>6</v>
      </c>
      <c r="P11" s="22">
        <f t="shared" si="0"/>
        <v>-0.52211489578037629</v>
      </c>
      <c r="Q11" s="22">
        <f t="shared" si="1"/>
        <v>-2.0287220221670843</v>
      </c>
      <c r="R11" s="22">
        <v>0.1</v>
      </c>
      <c r="S11" s="22">
        <f t="shared" si="2"/>
        <v>0.1336168187073441</v>
      </c>
      <c r="T11" s="29">
        <f t="shared" si="3"/>
        <v>0.1336168187073441</v>
      </c>
      <c r="U11" s="29">
        <f t="shared" si="4"/>
        <v>0.94063834452855111</v>
      </c>
      <c r="V11" s="22">
        <f t="shared" si="5"/>
        <v>0.7848627529256974</v>
      </c>
      <c r="W11" s="22">
        <f t="shared" si="6"/>
        <v>0.94063834452855111</v>
      </c>
      <c r="X11" s="22"/>
      <c r="Y11" s="22"/>
      <c r="Z11" s="20">
        <f t="shared" si="7"/>
        <v>775.6383445285511</v>
      </c>
      <c r="AA11" s="22" t="s">
        <v>1480</v>
      </c>
      <c r="AB11" s="16">
        <v>1994</v>
      </c>
      <c r="AC11" s="17" t="s">
        <v>1230</v>
      </c>
      <c r="AD11" s="17" t="s">
        <v>1231</v>
      </c>
    </row>
    <row r="12" spans="1:30" s="16" customFormat="1" ht="12" customHeight="1" x14ac:dyDescent="0.6">
      <c r="A12" s="16">
        <v>10</v>
      </c>
      <c r="B12" s="17" t="s">
        <v>102</v>
      </c>
      <c r="C12" s="17" t="s">
        <v>1181</v>
      </c>
      <c r="D12" s="17" t="s">
        <v>1181</v>
      </c>
      <c r="E12" s="18">
        <v>-119.845833</v>
      </c>
      <c r="F12" s="18">
        <v>49.575384</v>
      </c>
      <c r="G12" s="16" t="s">
        <v>112</v>
      </c>
      <c r="H12" s="19" t="s">
        <v>109</v>
      </c>
      <c r="I12" s="20">
        <v>165</v>
      </c>
      <c r="J12" s="20">
        <v>165</v>
      </c>
      <c r="K12" s="22">
        <v>3.76</v>
      </c>
      <c r="L12" s="22">
        <v>21.8</v>
      </c>
      <c r="M12" s="18">
        <v>0.104</v>
      </c>
      <c r="N12" s="21">
        <v>0.51230600000000004</v>
      </c>
      <c r="O12" s="16">
        <v>9</v>
      </c>
      <c r="P12" s="22">
        <f t="shared" si="0"/>
        <v>-0.47127605490594826</v>
      </c>
      <c r="Q12" s="22">
        <f t="shared" si="1"/>
        <v>-6.4763049169203057</v>
      </c>
      <c r="R12" s="22">
        <v>-4.5</v>
      </c>
      <c r="S12" s="22">
        <f t="shared" si="2"/>
        <v>-4.524515135527321</v>
      </c>
      <c r="T12" s="29">
        <f t="shared" si="3"/>
        <v>-4.524515135527321</v>
      </c>
      <c r="U12" s="29">
        <f t="shared" si="4"/>
        <v>1.31960154933774</v>
      </c>
      <c r="V12" s="22">
        <f t="shared" si="5"/>
        <v>1.1719058815373269</v>
      </c>
      <c r="W12" s="22">
        <f t="shared" si="6"/>
        <v>1.31960154933774</v>
      </c>
      <c r="X12" s="22"/>
      <c r="Y12" s="22"/>
      <c r="Z12" s="20">
        <f t="shared" si="7"/>
        <v>1154.6015493377399</v>
      </c>
      <c r="AA12" s="22" t="s">
        <v>1480</v>
      </c>
      <c r="AB12" s="16">
        <v>1994</v>
      </c>
      <c r="AC12" s="17" t="s">
        <v>1230</v>
      </c>
      <c r="AD12" s="17" t="s">
        <v>1231</v>
      </c>
    </row>
    <row r="13" spans="1:30" s="16" customFormat="1" ht="12" customHeight="1" x14ac:dyDescent="0.6">
      <c r="A13" s="16">
        <v>11</v>
      </c>
      <c r="B13" s="17" t="s">
        <v>103</v>
      </c>
      <c r="C13" s="17" t="s">
        <v>1181</v>
      </c>
      <c r="D13" s="17" t="s">
        <v>1181</v>
      </c>
      <c r="E13" s="18">
        <v>-119.374093</v>
      </c>
      <c r="F13" s="18">
        <v>49.516416999999997</v>
      </c>
      <c r="G13" s="16" t="s">
        <v>42</v>
      </c>
      <c r="H13" s="19" t="s">
        <v>109</v>
      </c>
      <c r="I13" s="20">
        <v>165</v>
      </c>
      <c r="J13" s="20">
        <v>165</v>
      </c>
      <c r="K13" s="22">
        <v>4.62</v>
      </c>
      <c r="L13" s="22">
        <v>30.1</v>
      </c>
      <c r="M13" s="18">
        <v>9.2999999999999999E-2</v>
      </c>
      <c r="N13" s="21">
        <v>0.51242600000000005</v>
      </c>
      <c r="O13" s="16">
        <v>6</v>
      </c>
      <c r="P13" s="22">
        <f t="shared" si="0"/>
        <v>-0.52719877986781905</v>
      </c>
      <c r="Q13" s="22">
        <f t="shared" si="1"/>
        <v>-4.1354718144182012</v>
      </c>
      <c r="R13" s="22">
        <v>-2</v>
      </c>
      <c r="S13" s="22">
        <f t="shared" si="2"/>
        <v>-1.9520780675956284</v>
      </c>
      <c r="T13" s="29">
        <f t="shared" si="3"/>
        <v>-1.9520780675956284</v>
      </c>
      <c r="U13" s="29">
        <f t="shared" si="4"/>
        <v>1.1106176237151595</v>
      </c>
      <c r="V13" s="22">
        <f t="shared" si="5"/>
        <v>0.91443800582120771</v>
      </c>
      <c r="W13" s="22">
        <f t="shared" si="6"/>
        <v>1.1106176237151595</v>
      </c>
      <c r="X13" s="22"/>
      <c r="Y13" s="22"/>
      <c r="Z13" s="20">
        <f t="shared" si="7"/>
        <v>945.61762371515943</v>
      </c>
      <c r="AA13" s="22" t="s">
        <v>1480</v>
      </c>
      <c r="AB13" s="16">
        <v>1994</v>
      </c>
      <c r="AC13" s="17" t="s">
        <v>1230</v>
      </c>
      <c r="AD13" s="17" t="s">
        <v>1231</v>
      </c>
    </row>
    <row r="14" spans="1:30" s="16" customFormat="1" ht="12" customHeight="1" x14ac:dyDescent="0.6">
      <c r="A14" s="16">
        <v>12</v>
      </c>
      <c r="B14" s="17" t="s">
        <v>104</v>
      </c>
      <c r="C14" s="17" t="s">
        <v>1181</v>
      </c>
      <c r="D14" s="17" t="s">
        <v>1181</v>
      </c>
      <c r="E14" s="18">
        <v>-119.492028</v>
      </c>
      <c r="F14" s="18">
        <v>49.171036000000001</v>
      </c>
      <c r="G14" s="16" t="s">
        <v>42</v>
      </c>
      <c r="H14" s="19" t="s">
        <v>109</v>
      </c>
      <c r="I14" s="20">
        <v>165</v>
      </c>
      <c r="J14" s="20">
        <v>165</v>
      </c>
      <c r="K14" s="22">
        <v>5.83</v>
      </c>
      <c r="L14" s="22">
        <v>47.7</v>
      </c>
      <c r="M14" s="18">
        <v>7.3999999999999996E-2</v>
      </c>
      <c r="N14" s="21">
        <v>0.512374</v>
      </c>
      <c r="O14" s="16">
        <v>9</v>
      </c>
      <c r="P14" s="22">
        <f t="shared" si="0"/>
        <v>-0.62379257752923234</v>
      </c>
      <c r="Q14" s="22">
        <f t="shared" si="1"/>
        <v>-5.1498328255039638</v>
      </c>
      <c r="R14" s="22">
        <v>-2.6</v>
      </c>
      <c r="S14" s="22">
        <f t="shared" si="2"/>
        <v>-2.5663958656666481</v>
      </c>
      <c r="T14" s="29">
        <f t="shared" si="3"/>
        <v>-2.5663958656666481</v>
      </c>
      <c r="U14" s="29">
        <f t="shared" si="4"/>
        <v>1.1611001801000118</v>
      </c>
      <c r="V14" s="22">
        <f t="shared" si="5"/>
        <v>0.8470014395112806</v>
      </c>
      <c r="W14" s="22">
        <f t="shared" si="6"/>
        <v>1.1611001801000118</v>
      </c>
      <c r="X14" s="22"/>
      <c r="Y14" s="22"/>
      <c r="Z14" s="20">
        <f t="shared" si="7"/>
        <v>996.10018010001181</v>
      </c>
      <c r="AA14" s="22" t="s">
        <v>1480</v>
      </c>
      <c r="AB14" s="16">
        <v>1994</v>
      </c>
      <c r="AC14" s="17" t="s">
        <v>1230</v>
      </c>
      <c r="AD14" s="17" t="s">
        <v>1231</v>
      </c>
    </row>
    <row r="15" spans="1:30" s="16" customFormat="1" ht="12" customHeight="1" x14ac:dyDescent="0.6">
      <c r="A15" s="16">
        <v>13</v>
      </c>
      <c r="B15" s="17" t="s">
        <v>105</v>
      </c>
      <c r="C15" s="17" t="s">
        <v>1181</v>
      </c>
      <c r="D15" s="17" t="s">
        <v>1181</v>
      </c>
      <c r="E15" s="18">
        <v>-119.525724</v>
      </c>
      <c r="F15" s="18">
        <v>49.171036000000001</v>
      </c>
      <c r="G15" s="16" t="s">
        <v>112</v>
      </c>
      <c r="H15" s="19" t="s">
        <v>109</v>
      </c>
      <c r="I15" s="20">
        <v>165</v>
      </c>
      <c r="J15" s="20">
        <v>165</v>
      </c>
      <c r="K15" s="22">
        <v>3.51</v>
      </c>
      <c r="L15" s="22">
        <v>20.2</v>
      </c>
      <c r="M15" s="18">
        <v>0.105</v>
      </c>
      <c r="N15" s="21">
        <v>0.51222599999999996</v>
      </c>
      <c r="O15" s="16">
        <v>7</v>
      </c>
      <c r="P15" s="22">
        <f t="shared" si="0"/>
        <v>-0.46619217081850539</v>
      </c>
      <c r="Q15" s="22">
        <f t="shared" si="1"/>
        <v>-8.0368603185887455</v>
      </c>
      <c r="R15" s="22">
        <v>-6.1</v>
      </c>
      <c r="S15" s="22">
        <f t="shared" si="2"/>
        <v>-6.1061254431439052</v>
      </c>
      <c r="T15" s="29">
        <f t="shared" si="3"/>
        <v>-6.1061254431439052</v>
      </c>
      <c r="U15" s="29">
        <f t="shared" si="4"/>
        <v>1.4481010187155363</v>
      </c>
      <c r="V15" s="22">
        <f t="shared" si="5"/>
        <v>1.2942713328343021</v>
      </c>
      <c r="W15" s="22">
        <f t="shared" si="6"/>
        <v>1.4481010187155363</v>
      </c>
      <c r="X15" s="22"/>
      <c r="Y15" s="22"/>
      <c r="Z15" s="20">
        <f t="shared" si="7"/>
        <v>1283.1010187155364</v>
      </c>
      <c r="AA15" s="22" t="s">
        <v>1480</v>
      </c>
      <c r="AB15" s="16">
        <v>1994</v>
      </c>
      <c r="AC15" s="17" t="s">
        <v>1230</v>
      </c>
      <c r="AD15" s="17" t="s">
        <v>1231</v>
      </c>
    </row>
    <row r="16" spans="1:30" s="16" customFormat="1" ht="12" customHeight="1" x14ac:dyDescent="0.6">
      <c r="A16" s="16">
        <v>14</v>
      </c>
      <c r="B16" s="17" t="s">
        <v>106</v>
      </c>
      <c r="C16" s="17" t="s">
        <v>1181</v>
      </c>
      <c r="D16" s="17" t="s">
        <v>1181</v>
      </c>
      <c r="E16" s="18">
        <v>-118.70017900000001</v>
      </c>
      <c r="F16" s="18">
        <v>49.937612999999999</v>
      </c>
      <c r="G16" s="16" t="s">
        <v>62</v>
      </c>
      <c r="H16" s="19" t="s">
        <v>110</v>
      </c>
      <c r="I16" s="20">
        <v>165</v>
      </c>
      <c r="J16" s="20">
        <v>165</v>
      </c>
      <c r="K16" s="22">
        <v>2.08</v>
      </c>
      <c r="L16" s="22">
        <v>15.2</v>
      </c>
      <c r="M16" s="18">
        <v>8.3000000000000004E-2</v>
      </c>
      <c r="N16" s="21">
        <v>0.51225100000000001</v>
      </c>
      <c r="O16" s="16">
        <v>25</v>
      </c>
      <c r="P16" s="22">
        <f t="shared" si="0"/>
        <v>-0.57803762074224707</v>
      </c>
      <c r="Q16" s="22">
        <f t="shared" si="1"/>
        <v>-7.5491867555665948</v>
      </c>
      <c r="R16" s="22">
        <v>-5.2</v>
      </c>
      <c r="S16" s="22">
        <f t="shared" si="2"/>
        <v>-5.1552439492625783</v>
      </c>
      <c r="T16" s="29">
        <f t="shared" si="3"/>
        <v>-5.1552439492625783</v>
      </c>
      <c r="U16" s="29">
        <f t="shared" si="4"/>
        <v>1.3717086412079005</v>
      </c>
      <c r="V16" s="22">
        <f t="shared" si="5"/>
        <v>1.0481344721674239</v>
      </c>
      <c r="W16" s="22">
        <f t="shared" si="6"/>
        <v>1.3717086412079005</v>
      </c>
      <c r="X16" s="22"/>
      <c r="Y16" s="22"/>
      <c r="Z16" s="20">
        <f t="shared" si="7"/>
        <v>1206.7086412079004</v>
      </c>
      <c r="AA16" s="22" t="s">
        <v>1480</v>
      </c>
      <c r="AB16" s="16">
        <v>1994</v>
      </c>
      <c r="AC16" s="17" t="s">
        <v>1230</v>
      </c>
      <c r="AD16" s="17" t="s">
        <v>1231</v>
      </c>
    </row>
    <row r="17" spans="1:30" s="16" customFormat="1" ht="12" customHeight="1" x14ac:dyDescent="0.6">
      <c r="A17" s="16">
        <v>15</v>
      </c>
      <c r="B17" s="17" t="s">
        <v>107</v>
      </c>
      <c r="C17" s="17" t="s">
        <v>1181</v>
      </c>
      <c r="D17" s="17" t="s">
        <v>1181</v>
      </c>
      <c r="E17" s="18">
        <v>-118.18631999999999</v>
      </c>
      <c r="F17" s="18">
        <v>49.457448999999997</v>
      </c>
      <c r="G17" s="16" t="s">
        <v>42</v>
      </c>
      <c r="H17" s="19" t="s">
        <v>111</v>
      </c>
      <c r="I17" s="20">
        <v>165</v>
      </c>
      <c r="J17" s="20">
        <v>165</v>
      </c>
      <c r="K17" s="22">
        <v>7.08</v>
      </c>
      <c r="L17" s="22">
        <v>38.9</v>
      </c>
      <c r="M17" s="18">
        <v>0.11</v>
      </c>
      <c r="N17" s="21">
        <v>0.512239</v>
      </c>
      <c r="O17" s="16">
        <v>8</v>
      </c>
      <c r="P17" s="22">
        <f t="shared" si="0"/>
        <v>-0.44077275038129138</v>
      </c>
      <c r="Q17" s="22">
        <f t="shared" si="1"/>
        <v>-7.7832700658175824</v>
      </c>
      <c r="R17" s="22">
        <v>-6</v>
      </c>
      <c r="S17" s="22">
        <f t="shared" si="2"/>
        <v>-5.9578097201134641</v>
      </c>
      <c r="T17" s="29">
        <f t="shared" si="3"/>
        <v>-5.9578097201134641</v>
      </c>
      <c r="U17" s="29">
        <f t="shared" si="4"/>
        <v>1.4357737289208719</v>
      </c>
      <c r="V17" s="22">
        <f t="shared" si="5"/>
        <v>1.3373996009252154</v>
      </c>
      <c r="W17" s="22">
        <f t="shared" si="6"/>
        <v>1.4357737289208719</v>
      </c>
      <c r="X17" s="22"/>
      <c r="Y17" s="22"/>
      <c r="Z17" s="20">
        <f t="shared" si="7"/>
        <v>1270.7737289208719</v>
      </c>
      <c r="AA17" s="22" t="s">
        <v>1480</v>
      </c>
      <c r="AB17" s="16">
        <v>1994</v>
      </c>
      <c r="AC17" s="17" t="s">
        <v>1230</v>
      </c>
      <c r="AD17" s="17" t="s">
        <v>1231</v>
      </c>
    </row>
    <row r="18" spans="1:30" s="16" customFormat="1" ht="12" customHeight="1" x14ac:dyDescent="0.6">
      <c r="A18" s="16">
        <v>16</v>
      </c>
      <c r="B18" s="17" t="s">
        <v>108</v>
      </c>
      <c r="C18" s="17" t="s">
        <v>1181</v>
      </c>
      <c r="D18" s="17" t="s">
        <v>1181</v>
      </c>
      <c r="E18" s="18">
        <v>-117.655613</v>
      </c>
      <c r="F18" s="18">
        <v>49.305819</v>
      </c>
      <c r="G18" s="16" t="s">
        <v>1469</v>
      </c>
      <c r="H18" s="19" t="s">
        <v>111</v>
      </c>
      <c r="I18" s="20">
        <v>165</v>
      </c>
      <c r="J18" s="20">
        <v>165</v>
      </c>
      <c r="K18" s="22">
        <v>6.71</v>
      </c>
      <c r="L18" s="22">
        <v>39.4</v>
      </c>
      <c r="M18" s="18">
        <v>0.10299999999999999</v>
      </c>
      <c r="N18" s="21">
        <v>0.51228600000000002</v>
      </c>
      <c r="O18" s="16">
        <v>4</v>
      </c>
      <c r="P18" s="22">
        <f t="shared" si="0"/>
        <v>-0.47635993899339102</v>
      </c>
      <c r="Q18" s="22">
        <f t="shared" si="1"/>
        <v>-6.8664437673371381</v>
      </c>
      <c r="R18" s="22">
        <v>-4.9000000000000004</v>
      </c>
      <c r="S18" s="22">
        <f t="shared" si="2"/>
        <v>-4.893599079996009</v>
      </c>
      <c r="T18" s="29">
        <f t="shared" si="3"/>
        <v>-4.893599079996009</v>
      </c>
      <c r="U18" s="29">
        <f t="shared" si="4"/>
        <v>1.3496542699707408</v>
      </c>
      <c r="V18" s="22">
        <f t="shared" si="5"/>
        <v>1.1887733252492021</v>
      </c>
      <c r="W18" s="22">
        <f t="shared" si="6"/>
        <v>1.3496542699707408</v>
      </c>
      <c r="X18" s="22"/>
      <c r="Y18" s="22"/>
      <c r="Z18" s="20">
        <f t="shared" si="7"/>
        <v>1184.6542699707409</v>
      </c>
      <c r="AA18" s="22" t="s">
        <v>1480</v>
      </c>
      <c r="AB18" s="16">
        <v>1994</v>
      </c>
      <c r="AC18" s="17" t="s">
        <v>1230</v>
      </c>
      <c r="AD18" s="17" t="s">
        <v>1231</v>
      </c>
    </row>
    <row r="19" spans="1:30" s="16" customFormat="1" ht="12" customHeight="1" x14ac:dyDescent="0.6">
      <c r="A19" s="16">
        <v>17</v>
      </c>
      <c r="B19" s="17" t="s">
        <v>910</v>
      </c>
      <c r="C19" s="17" t="s">
        <v>1181</v>
      </c>
      <c r="E19" s="18">
        <v>-107.83</v>
      </c>
      <c r="F19" s="18">
        <v>27.5</v>
      </c>
      <c r="G19" s="16" t="s">
        <v>1408</v>
      </c>
      <c r="H19" s="19" t="s">
        <v>1558</v>
      </c>
      <c r="I19" s="20">
        <v>35</v>
      </c>
      <c r="J19" s="20">
        <v>66</v>
      </c>
      <c r="K19" s="22">
        <v>5.8</v>
      </c>
      <c r="L19" s="22">
        <v>36</v>
      </c>
      <c r="M19" s="18">
        <v>9.723224662921276E-2</v>
      </c>
      <c r="N19" s="21">
        <v>0.51258899999999996</v>
      </c>
      <c r="P19" s="22">
        <f t="shared" si="0"/>
        <v>-0.50568252857543083</v>
      </c>
      <c r="Q19" s="22">
        <f t="shared" si="1"/>
        <v>-0.9558401835230157</v>
      </c>
      <c r="R19" s="22"/>
      <c r="S19" s="22">
        <f t="shared" si="2"/>
        <v>-0.11812650668495694</v>
      </c>
      <c r="T19" s="29">
        <f t="shared" si="3"/>
        <v>-0.11812650668495694</v>
      </c>
      <c r="U19" s="29">
        <f t="shared" si="4"/>
        <v>0.88018782784131133</v>
      </c>
      <c r="V19" s="22">
        <f t="shared" si="5"/>
        <v>0.73474316825068497</v>
      </c>
      <c r="W19" s="22">
        <f t="shared" si="6"/>
        <v>0.88018782784131133</v>
      </c>
      <c r="X19" s="22"/>
      <c r="Y19" s="22"/>
      <c r="Z19" s="20">
        <f t="shared" si="7"/>
        <v>814.18782784131133</v>
      </c>
      <c r="AA19" s="22" t="s">
        <v>1481</v>
      </c>
      <c r="AB19" s="16">
        <v>2000</v>
      </c>
      <c r="AC19" s="17" t="s">
        <v>1352</v>
      </c>
      <c r="AD19" s="17" t="s">
        <v>1353</v>
      </c>
    </row>
    <row r="20" spans="1:30" s="16" customFormat="1" ht="12" customHeight="1" x14ac:dyDescent="0.6">
      <c r="A20" s="16">
        <v>18</v>
      </c>
      <c r="B20" s="17" t="s">
        <v>913</v>
      </c>
      <c r="C20" s="17" t="s">
        <v>1181</v>
      </c>
      <c r="E20" s="18">
        <v>-107.33</v>
      </c>
      <c r="F20" s="18">
        <v>30</v>
      </c>
      <c r="G20" s="16" t="s">
        <v>1408</v>
      </c>
      <c r="H20" s="19" t="s">
        <v>1558</v>
      </c>
      <c r="I20" s="20">
        <v>33</v>
      </c>
      <c r="J20" s="20">
        <v>66</v>
      </c>
      <c r="K20" s="22">
        <v>13.8</v>
      </c>
      <c r="L20" s="22">
        <v>79</v>
      </c>
      <c r="M20" s="18">
        <v>0.10542158550062908</v>
      </c>
      <c r="N20" s="21">
        <v>0.51251800000000003</v>
      </c>
      <c r="P20" s="22">
        <f t="shared" si="0"/>
        <v>-0.46404887900036063</v>
      </c>
      <c r="Q20" s="22">
        <f t="shared" si="1"/>
        <v>-2.3408331025009943</v>
      </c>
      <c r="R20" s="22"/>
      <c r="S20" s="22">
        <f t="shared" si="2"/>
        <v>-1.5720897295489968</v>
      </c>
      <c r="T20" s="29">
        <f t="shared" si="3"/>
        <v>-1.5720897295489968</v>
      </c>
      <c r="U20" s="29">
        <f t="shared" si="4"/>
        <v>0.99847898282713188</v>
      </c>
      <c r="V20" s="22">
        <f t="shared" si="5"/>
        <v>0.88988332255989855</v>
      </c>
      <c r="W20" s="22">
        <f t="shared" si="6"/>
        <v>0.99847898282713188</v>
      </c>
      <c r="X20" s="22"/>
      <c r="Y20" s="22"/>
      <c r="Z20" s="20">
        <f t="shared" si="7"/>
        <v>932.47898282713186</v>
      </c>
      <c r="AA20" s="22" t="s">
        <v>1481</v>
      </c>
      <c r="AB20" s="16">
        <v>2000</v>
      </c>
      <c r="AC20" s="17" t="s">
        <v>1352</v>
      </c>
      <c r="AD20" s="17" t="s">
        <v>1353</v>
      </c>
    </row>
    <row r="21" spans="1:30" s="16" customFormat="1" ht="12" customHeight="1" x14ac:dyDescent="0.6">
      <c r="A21" s="16">
        <v>19</v>
      </c>
      <c r="B21" s="17" t="s">
        <v>919</v>
      </c>
      <c r="C21" s="17" t="s">
        <v>1181</v>
      </c>
      <c r="E21" s="18">
        <v>-107.33</v>
      </c>
      <c r="F21" s="18">
        <v>30</v>
      </c>
      <c r="G21" s="16" t="s">
        <v>1429</v>
      </c>
      <c r="H21" s="19" t="s">
        <v>1558</v>
      </c>
      <c r="I21" s="20">
        <v>33</v>
      </c>
      <c r="J21" s="20">
        <v>66</v>
      </c>
      <c r="K21" s="22">
        <v>8.4</v>
      </c>
      <c r="L21" s="22">
        <v>48</v>
      </c>
      <c r="M21" s="18">
        <v>0.10560760502539872</v>
      </c>
      <c r="N21" s="21">
        <v>0.51231899999999997</v>
      </c>
      <c r="P21" s="22">
        <f t="shared" si="0"/>
        <v>-0.46310317729843054</v>
      </c>
      <c r="Q21" s="22">
        <f t="shared" si="1"/>
        <v>-6.2227146641502529</v>
      </c>
      <c r="R21" s="22"/>
      <c r="S21" s="22">
        <f t="shared" si="2"/>
        <v>-5.4555379406376723</v>
      </c>
      <c r="T21" s="29">
        <f t="shared" si="3"/>
        <v>-5.4555379406376723</v>
      </c>
      <c r="U21" s="29">
        <f t="shared" si="4"/>
        <v>1.3145207796594311</v>
      </c>
      <c r="V21" s="22">
        <f t="shared" si="5"/>
        <v>1.1710193185602789</v>
      </c>
      <c r="W21" s="22">
        <f t="shared" si="6"/>
        <v>1.3145207796594311</v>
      </c>
      <c r="X21" s="22"/>
      <c r="Y21" s="22"/>
      <c r="Z21" s="20">
        <f t="shared" si="7"/>
        <v>1248.5207796594311</v>
      </c>
      <c r="AA21" s="22" t="s">
        <v>1481</v>
      </c>
      <c r="AB21" s="16">
        <v>2000</v>
      </c>
      <c r="AC21" s="17" t="s">
        <v>1352</v>
      </c>
      <c r="AD21" s="17" t="s">
        <v>1353</v>
      </c>
    </row>
    <row r="22" spans="1:30" s="16" customFormat="1" ht="12" customHeight="1" x14ac:dyDescent="0.6">
      <c r="A22" s="16">
        <v>20</v>
      </c>
      <c r="B22" s="17" t="s">
        <v>921</v>
      </c>
      <c r="C22" s="17" t="s">
        <v>1181</v>
      </c>
      <c r="E22" s="18">
        <v>-107.33</v>
      </c>
      <c r="F22" s="18">
        <v>30</v>
      </c>
      <c r="G22" s="16" t="s">
        <v>1409</v>
      </c>
      <c r="H22" s="19" t="s">
        <v>1558</v>
      </c>
      <c r="I22" s="20">
        <v>33</v>
      </c>
      <c r="J22" s="20">
        <v>66</v>
      </c>
      <c r="K22" s="22">
        <v>7</v>
      </c>
      <c r="L22" s="22">
        <v>26</v>
      </c>
      <c r="M22" s="18">
        <v>0.16247949085597899</v>
      </c>
      <c r="N22" s="21">
        <v>0.51248199999999999</v>
      </c>
      <c r="P22" s="22">
        <f t="shared" si="0"/>
        <v>-0.17397310190147952</v>
      </c>
      <c r="Q22" s="22">
        <f t="shared" si="1"/>
        <v>-3.0430830332528469</v>
      </c>
      <c r="R22" s="22"/>
      <c r="S22" s="22">
        <f t="shared" si="2"/>
        <v>-2.7548791926428557</v>
      </c>
      <c r="T22" s="29">
        <f t="shared" si="3"/>
        <v>-2.7548791926428557</v>
      </c>
      <c r="U22" s="29">
        <f t="shared" si="4"/>
        <v>1.0903638979701684</v>
      </c>
      <c r="V22" s="22">
        <f t="shared" si="5"/>
        <v>1.9812447743316983</v>
      </c>
      <c r="W22" s="22">
        <f t="shared" si="6"/>
        <v>1.0903638979701684</v>
      </c>
      <c r="X22" s="22"/>
      <c r="Y22" s="22"/>
      <c r="Z22" s="20">
        <f t="shared" si="7"/>
        <v>1024.3638979701684</v>
      </c>
      <c r="AA22" s="22" t="s">
        <v>1481</v>
      </c>
      <c r="AB22" s="16">
        <v>2000</v>
      </c>
      <c r="AC22" s="17" t="s">
        <v>1352</v>
      </c>
      <c r="AD22" s="17" t="s">
        <v>1353</v>
      </c>
    </row>
    <row r="23" spans="1:30" s="16" customFormat="1" ht="12" customHeight="1" x14ac:dyDescent="0.6">
      <c r="A23" s="16">
        <v>21</v>
      </c>
      <c r="B23" s="17" t="s">
        <v>922</v>
      </c>
      <c r="C23" s="17" t="s">
        <v>1181</v>
      </c>
      <c r="E23" s="18">
        <v>-107.33</v>
      </c>
      <c r="F23" s="18">
        <v>30</v>
      </c>
      <c r="G23" s="16" t="s">
        <v>1408</v>
      </c>
      <c r="H23" s="19" t="s">
        <v>1558</v>
      </c>
      <c r="I23" s="20">
        <v>33</v>
      </c>
      <c r="J23" s="20">
        <v>66</v>
      </c>
      <c r="K23" s="22">
        <v>7.6</v>
      </c>
      <c r="L23" s="22">
        <v>28</v>
      </c>
      <c r="M23" s="18">
        <v>0.16380527397961536</v>
      </c>
      <c r="N23" s="21">
        <v>0.51246700000000001</v>
      </c>
      <c r="P23" s="22">
        <f t="shared" si="0"/>
        <v>-0.16723297417582439</v>
      </c>
      <c r="Q23" s="22">
        <f t="shared" si="1"/>
        <v>-3.335687171064361</v>
      </c>
      <c r="R23" s="22"/>
      <c r="S23" s="22">
        <f t="shared" si="2"/>
        <v>-3.0586490260446904</v>
      </c>
      <c r="T23" s="29">
        <f t="shared" si="3"/>
        <v>-3.0586490260446904</v>
      </c>
      <c r="U23" s="29">
        <f t="shared" si="4"/>
        <v>1.1146715070922006</v>
      </c>
      <c r="V23" s="22">
        <f t="shared" si="5"/>
        <v>2.0788954059703291</v>
      </c>
      <c r="W23" s="22">
        <f t="shared" si="6"/>
        <v>1.1146715070922006</v>
      </c>
      <c r="X23" s="22"/>
      <c r="Y23" s="22"/>
      <c r="Z23" s="20">
        <f t="shared" si="7"/>
        <v>1048.6715070922007</v>
      </c>
      <c r="AA23" s="22" t="s">
        <v>1481</v>
      </c>
      <c r="AB23" s="16">
        <v>2000</v>
      </c>
      <c r="AC23" s="17" t="s">
        <v>1352</v>
      </c>
      <c r="AD23" s="17" t="s">
        <v>1353</v>
      </c>
    </row>
    <row r="24" spans="1:30" s="16" customFormat="1" ht="12" customHeight="1" x14ac:dyDescent="0.6">
      <c r="A24" s="16">
        <v>22</v>
      </c>
      <c r="B24" s="17" t="s">
        <v>908</v>
      </c>
      <c r="C24" s="17" t="s">
        <v>1181</v>
      </c>
      <c r="E24" s="18">
        <v>-107.83</v>
      </c>
      <c r="F24" s="18">
        <v>27.5</v>
      </c>
      <c r="G24" s="16" t="s">
        <v>1406</v>
      </c>
      <c r="H24" s="19" t="s">
        <v>1558</v>
      </c>
      <c r="I24" s="20">
        <v>30</v>
      </c>
      <c r="J24" s="20">
        <v>66</v>
      </c>
      <c r="K24" s="22">
        <v>4.0999999999999996</v>
      </c>
      <c r="L24" s="22">
        <v>35</v>
      </c>
      <c r="M24" s="18">
        <v>7.0697611440449976E-2</v>
      </c>
      <c r="N24" s="21">
        <v>0.512629</v>
      </c>
      <c r="P24" s="22">
        <f t="shared" si="0"/>
        <v>-0.64058153817768182</v>
      </c>
      <c r="Q24" s="22">
        <f t="shared" si="1"/>
        <v>-0.17556248268824071</v>
      </c>
      <c r="R24" s="22"/>
      <c r="S24" s="22">
        <f t="shared" si="2"/>
        <v>0.88562489345690709</v>
      </c>
      <c r="T24" s="29">
        <f t="shared" si="3"/>
        <v>0.88562489345690709</v>
      </c>
      <c r="U24" s="29">
        <f t="shared" si="4"/>
        <v>0.79870102691258638</v>
      </c>
      <c r="V24" s="22">
        <f t="shared" si="5"/>
        <v>0.55606652331448758</v>
      </c>
      <c r="W24" s="22">
        <f t="shared" si="6"/>
        <v>0.79870102691258638</v>
      </c>
      <c r="X24" s="22"/>
      <c r="Y24" s="22"/>
      <c r="Z24" s="20">
        <f t="shared" si="7"/>
        <v>732.70102691258637</v>
      </c>
      <c r="AA24" s="22" t="s">
        <v>1481</v>
      </c>
      <c r="AB24" s="16">
        <v>2000</v>
      </c>
      <c r="AC24" s="17" t="s">
        <v>1352</v>
      </c>
      <c r="AD24" s="17" t="s">
        <v>1353</v>
      </c>
    </row>
    <row r="25" spans="1:30" s="16" customFormat="1" ht="12" customHeight="1" x14ac:dyDescent="0.6">
      <c r="A25" s="16">
        <v>23</v>
      </c>
      <c r="B25" s="17" t="s">
        <v>909</v>
      </c>
      <c r="C25" s="17" t="s">
        <v>1181</v>
      </c>
      <c r="E25" s="18">
        <v>-107.83</v>
      </c>
      <c r="F25" s="18">
        <v>27.5</v>
      </c>
      <c r="G25" s="16" t="s">
        <v>1408</v>
      </c>
      <c r="H25" s="19" t="s">
        <v>1558</v>
      </c>
      <c r="I25" s="20">
        <v>30</v>
      </c>
      <c r="J25" s="20">
        <v>66</v>
      </c>
      <c r="K25" s="22">
        <v>7</v>
      </c>
      <c r="L25" s="22">
        <v>43</v>
      </c>
      <c r="M25" s="18">
        <v>9.8246706512148521E-2</v>
      </c>
      <c r="N25" s="21">
        <v>0.51262399999999997</v>
      </c>
      <c r="P25" s="22">
        <f t="shared" si="0"/>
        <v>-0.50052513211922456</v>
      </c>
      <c r="Q25" s="22">
        <f t="shared" si="1"/>
        <v>-0.27309719529355903</v>
      </c>
      <c r="R25" s="22"/>
      <c r="S25" s="22">
        <f t="shared" si="2"/>
        <v>0.5560727385751485</v>
      </c>
      <c r="T25" s="29">
        <f t="shared" si="3"/>
        <v>0.5560727385751485</v>
      </c>
      <c r="U25" s="29">
        <f t="shared" si="4"/>
        <v>0.82518176603627991</v>
      </c>
      <c r="V25" s="22">
        <f t="shared" si="5"/>
        <v>0.69504708991147579</v>
      </c>
      <c r="W25" s="22">
        <f t="shared" si="6"/>
        <v>0.82518176603627991</v>
      </c>
      <c r="X25" s="22"/>
      <c r="Y25" s="22"/>
      <c r="Z25" s="20">
        <f t="shared" si="7"/>
        <v>759.1817660362799</v>
      </c>
      <c r="AA25" s="22" t="s">
        <v>1481</v>
      </c>
      <c r="AB25" s="16">
        <v>2000</v>
      </c>
      <c r="AC25" s="17" t="s">
        <v>1352</v>
      </c>
      <c r="AD25" s="17" t="s">
        <v>1353</v>
      </c>
    </row>
    <row r="26" spans="1:30" s="16" customFormat="1" ht="12" customHeight="1" x14ac:dyDescent="0.6">
      <c r="A26" s="16">
        <v>24</v>
      </c>
      <c r="B26" s="17" t="s">
        <v>911</v>
      </c>
      <c r="C26" s="17" t="s">
        <v>1181</v>
      </c>
      <c r="E26" s="18">
        <v>-107.83</v>
      </c>
      <c r="F26" s="18">
        <v>27.5</v>
      </c>
      <c r="G26" s="16" t="s">
        <v>1408</v>
      </c>
      <c r="H26" s="19" t="s">
        <v>1558</v>
      </c>
      <c r="I26" s="20">
        <v>30</v>
      </c>
      <c r="J26" s="20">
        <v>66</v>
      </c>
      <c r="K26" s="22">
        <v>3.4</v>
      </c>
      <c r="L26" s="22">
        <v>20.8</v>
      </c>
      <c r="M26" s="18">
        <v>9.8648471904533033E-2</v>
      </c>
      <c r="N26" s="21">
        <v>0.51249100000000003</v>
      </c>
      <c r="P26" s="22">
        <f t="shared" si="0"/>
        <v>-0.49848260343399575</v>
      </c>
      <c r="Q26" s="22">
        <f t="shared" si="1"/>
        <v>-2.8675205505646062</v>
      </c>
      <c r="R26" s="22"/>
      <c r="S26" s="22">
        <f t="shared" si="2"/>
        <v>-2.0417342697158487</v>
      </c>
      <c r="T26" s="29">
        <f t="shared" si="3"/>
        <v>-2.0417342697158487</v>
      </c>
      <c r="U26" s="29">
        <f t="shared" si="4"/>
        <v>1.0369440396336675</v>
      </c>
      <c r="V26" s="22">
        <f t="shared" si="5"/>
        <v>0.87332208406747536</v>
      </c>
      <c r="W26" s="22">
        <f t="shared" si="6"/>
        <v>1.0369440396336675</v>
      </c>
      <c r="X26" s="22"/>
      <c r="Y26" s="22"/>
      <c r="Z26" s="20">
        <f t="shared" si="7"/>
        <v>970.94403963366744</v>
      </c>
      <c r="AA26" s="22" t="s">
        <v>1481</v>
      </c>
      <c r="AB26" s="16">
        <v>2000</v>
      </c>
      <c r="AC26" s="17" t="s">
        <v>1352</v>
      </c>
      <c r="AD26" s="17" t="s">
        <v>1353</v>
      </c>
    </row>
    <row r="27" spans="1:30" s="16" customFormat="1" ht="12" customHeight="1" x14ac:dyDescent="0.6">
      <c r="A27" s="16">
        <v>25</v>
      </c>
      <c r="B27" s="17" t="s">
        <v>912</v>
      </c>
      <c r="C27" s="17" t="s">
        <v>1181</v>
      </c>
      <c r="E27" s="18">
        <v>-107.83</v>
      </c>
      <c r="F27" s="18">
        <v>27.5</v>
      </c>
      <c r="G27" s="16" t="s">
        <v>1406</v>
      </c>
      <c r="H27" s="19" t="s">
        <v>1558</v>
      </c>
      <c r="I27" s="20">
        <v>30</v>
      </c>
      <c r="J27" s="20">
        <v>66</v>
      </c>
      <c r="K27" s="22">
        <v>3.6</v>
      </c>
      <c r="L27" s="22">
        <v>21.2</v>
      </c>
      <c r="M27" s="18">
        <v>0.10248102737936372</v>
      </c>
      <c r="N27" s="21">
        <v>0.51251100000000005</v>
      </c>
      <c r="P27" s="22">
        <f t="shared" si="0"/>
        <v>-0.47899833564126226</v>
      </c>
      <c r="Q27" s="22">
        <f t="shared" si="1"/>
        <v>-2.4773817001466636</v>
      </c>
      <c r="R27" s="22"/>
      <c r="S27" s="22">
        <f t="shared" si="2"/>
        <v>-1.6838730573233485</v>
      </c>
      <c r="T27" s="29">
        <f t="shared" si="3"/>
        <v>-1.6838730573233485</v>
      </c>
      <c r="U27" s="29">
        <f t="shared" si="4"/>
        <v>1.0076750132855148</v>
      </c>
      <c r="V27" s="22">
        <f t="shared" si="5"/>
        <v>0.87599092007923729</v>
      </c>
      <c r="W27" s="22">
        <f t="shared" si="6"/>
        <v>1.0076750132855148</v>
      </c>
      <c r="X27" s="22"/>
      <c r="Y27" s="22"/>
      <c r="Z27" s="20">
        <f t="shared" si="7"/>
        <v>941.67501328551475</v>
      </c>
      <c r="AA27" s="22" t="s">
        <v>1481</v>
      </c>
      <c r="AB27" s="16">
        <v>2000</v>
      </c>
      <c r="AC27" s="17" t="s">
        <v>1352</v>
      </c>
      <c r="AD27" s="17" t="s">
        <v>1353</v>
      </c>
    </row>
    <row r="28" spans="1:30" s="16" customFormat="1" ht="12" customHeight="1" x14ac:dyDescent="0.6">
      <c r="A28" s="16">
        <v>26</v>
      </c>
      <c r="B28" s="17" t="s">
        <v>914</v>
      </c>
      <c r="C28" s="17" t="s">
        <v>1181</v>
      </c>
      <c r="E28" s="18">
        <v>-107.83</v>
      </c>
      <c r="F28" s="18">
        <v>27.5</v>
      </c>
      <c r="G28" s="16" t="s">
        <v>1406</v>
      </c>
      <c r="H28" s="19" t="s">
        <v>1558</v>
      </c>
      <c r="I28" s="20">
        <v>30</v>
      </c>
      <c r="J28" s="20">
        <v>66</v>
      </c>
      <c r="K28" s="22">
        <v>4.8</v>
      </c>
      <c r="L28" s="22">
        <v>23.1</v>
      </c>
      <c r="M28" s="18">
        <v>0.12540540015457768</v>
      </c>
      <c r="N28" s="21">
        <v>0.51261000000000001</v>
      </c>
      <c r="P28" s="22">
        <f t="shared" si="0"/>
        <v>-0.36245348167474489</v>
      </c>
      <c r="Q28" s="22">
        <f t="shared" si="1"/>
        <v>-0.54619439058378738</v>
      </c>
      <c r="R28" s="22"/>
      <c r="S28" s="22">
        <f t="shared" si="2"/>
        <v>5.4246047158595045E-2</v>
      </c>
      <c r="T28" s="29">
        <f t="shared" si="3"/>
        <v>5.4246047158595045E-2</v>
      </c>
      <c r="U28" s="29">
        <f t="shared" si="4"/>
        <v>0.86536491330308196</v>
      </c>
      <c r="V28" s="22">
        <f t="shared" si="5"/>
        <v>0.93230323725077735</v>
      </c>
      <c r="W28" s="22">
        <f t="shared" si="6"/>
        <v>0.86536491330308196</v>
      </c>
      <c r="X28" s="22"/>
      <c r="Y28" s="22"/>
      <c r="Z28" s="20">
        <f t="shared" si="7"/>
        <v>799.36491330308195</v>
      </c>
      <c r="AA28" s="22" t="s">
        <v>1481</v>
      </c>
      <c r="AB28" s="16">
        <v>2000</v>
      </c>
      <c r="AC28" s="17" t="s">
        <v>1352</v>
      </c>
      <c r="AD28" s="17" t="s">
        <v>1353</v>
      </c>
    </row>
    <row r="29" spans="1:30" s="16" customFormat="1" ht="12" customHeight="1" x14ac:dyDescent="0.6">
      <c r="A29" s="16">
        <v>27</v>
      </c>
      <c r="B29" s="17" t="s">
        <v>915</v>
      </c>
      <c r="C29" s="17" t="s">
        <v>1181</v>
      </c>
      <c r="E29" s="18">
        <v>-107.83</v>
      </c>
      <c r="F29" s="18">
        <v>27.5</v>
      </c>
      <c r="G29" s="16" t="s">
        <v>1406</v>
      </c>
      <c r="H29" s="19" t="s">
        <v>1558</v>
      </c>
      <c r="I29" s="20">
        <v>30</v>
      </c>
      <c r="J29" s="20">
        <v>66</v>
      </c>
      <c r="K29" s="22">
        <v>5</v>
      </c>
      <c r="L29" s="22">
        <v>24.7</v>
      </c>
      <c r="M29" s="18">
        <v>0.12216756869226787</v>
      </c>
      <c r="N29" s="21">
        <v>0.51256999999999997</v>
      </c>
      <c r="P29" s="22">
        <f t="shared" si="0"/>
        <v>-0.37891424152380349</v>
      </c>
      <c r="Q29" s="22">
        <f t="shared" si="1"/>
        <v>-1.3264720914185624</v>
      </c>
      <c r="R29" s="22"/>
      <c r="S29" s="22">
        <f t="shared" si="2"/>
        <v>-0.69876275891022954</v>
      </c>
      <c r="T29" s="29">
        <f t="shared" si="3"/>
        <v>-0.69876275891022954</v>
      </c>
      <c r="U29" s="29">
        <f t="shared" si="4"/>
        <v>0.92678794930596919</v>
      </c>
      <c r="V29" s="22">
        <f t="shared" si="5"/>
        <v>0.96583491524975651</v>
      </c>
      <c r="W29" s="22">
        <f t="shared" si="6"/>
        <v>0.92678794930596919</v>
      </c>
      <c r="X29" s="22"/>
      <c r="Y29" s="22"/>
      <c r="Z29" s="20">
        <f t="shared" si="7"/>
        <v>860.78794930596916</v>
      </c>
      <c r="AA29" s="22" t="s">
        <v>1481</v>
      </c>
      <c r="AB29" s="16">
        <v>2000</v>
      </c>
      <c r="AC29" s="17" t="s">
        <v>1352</v>
      </c>
      <c r="AD29" s="17" t="s">
        <v>1353</v>
      </c>
    </row>
    <row r="30" spans="1:30" s="16" customFormat="1" ht="12" customHeight="1" x14ac:dyDescent="0.6">
      <c r="A30" s="16">
        <v>28</v>
      </c>
      <c r="B30" s="17" t="s">
        <v>916</v>
      </c>
      <c r="C30" s="17" t="s">
        <v>1181</v>
      </c>
      <c r="E30" s="18">
        <v>-107.83</v>
      </c>
      <c r="F30" s="18">
        <v>27.5</v>
      </c>
      <c r="G30" s="16" t="s">
        <v>1406</v>
      </c>
      <c r="H30" s="19" t="s">
        <v>1558</v>
      </c>
      <c r="I30" s="20">
        <v>30</v>
      </c>
      <c r="J30" s="20">
        <v>66</v>
      </c>
      <c r="K30" s="22">
        <v>6.1</v>
      </c>
      <c r="L30" s="22">
        <v>27.3</v>
      </c>
      <c r="M30" s="18">
        <v>0.13485147672274558</v>
      </c>
      <c r="N30" s="21">
        <v>0.512625</v>
      </c>
      <c r="P30" s="22">
        <f t="shared" si="0"/>
        <v>-0.3144307233210698</v>
      </c>
      <c r="Q30" s="22">
        <f t="shared" si="1"/>
        <v>-0.25359025277227332</v>
      </c>
      <c r="R30" s="22"/>
      <c r="S30" s="22">
        <f t="shared" si="2"/>
        <v>0.26729568348141097</v>
      </c>
      <c r="T30" s="29">
        <f t="shared" si="3"/>
        <v>0.26729568348141097</v>
      </c>
      <c r="U30" s="29">
        <f t="shared" si="4"/>
        <v>0.84765267852108939</v>
      </c>
      <c r="V30" s="22">
        <f t="shared" si="5"/>
        <v>1.014719828444927</v>
      </c>
      <c r="W30" s="22">
        <f t="shared" si="6"/>
        <v>0.84765267852108939</v>
      </c>
      <c r="X30" s="22"/>
      <c r="Y30" s="22"/>
      <c r="Z30" s="20">
        <f t="shared" si="7"/>
        <v>781.65267852108934</v>
      </c>
      <c r="AA30" s="22" t="s">
        <v>1481</v>
      </c>
      <c r="AB30" s="16">
        <v>2000</v>
      </c>
      <c r="AC30" s="17" t="s">
        <v>1352</v>
      </c>
      <c r="AD30" s="17" t="s">
        <v>1353</v>
      </c>
    </row>
    <row r="31" spans="1:30" s="16" customFormat="1" ht="12" customHeight="1" x14ac:dyDescent="0.6">
      <c r="A31" s="16">
        <v>29</v>
      </c>
      <c r="B31" s="17" t="s">
        <v>917</v>
      </c>
      <c r="C31" s="17" t="s">
        <v>1181</v>
      </c>
      <c r="E31" s="18">
        <v>-107.83</v>
      </c>
      <c r="F31" s="18">
        <v>27.5</v>
      </c>
      <c r="G31" s="16" t="s">
        <v>1406</v>
      </c>
      <c r="H31" s="19" t="s">
        <v>1558</v>
      </c>
      <c r="I31" s="20">
        <v>30</v>
      </c>
      <c r="J31" s="20">
        <v>66</v>
      </c>
      <c r="K31" s="22">
        <v>7</v>
      </c>
      <c r="L31" s="22">
        <v>32.200000000000003</v>
      </c>
      <c r="M31" s="18">
        <v>0.13119790301014111</v>
      </c>
      <c r="N31" s="21">
        <v>0.51258800000000004</v>
      </c>
      <c r="P31" s="22">
        <f t="shared" si="0"/>
        <v>-0.33300506858087897</v>
      </c>
      <c r="Q31" s="22">
        <f t="shared" si="1"/>
        <v>-0.97534712604208096</v>
      </c>
      <c r="R31" s="22"/>
      <c r="S31" s="22">
        <f t="shared" si="2"/>
        <v>-0.42369092943099673</v>
      </c>
      <c r="T31" s="29">
        <f t="shared" si="3"/>
        <v>-0.42369092943099673</v>
      </c>
      <c r="U31" s="29">
        <f t="shared" si="4"/>
        <v>0.90403178721167432</v>
      </c>
      <c r="V31" s="22">
        <f t="shared" si="5"/>
        <v>1.0380506997142815</v>
      </c>
      <c r="W31" s="22">
        <f t="shared" si="6"/>
        <v>0.90403178721167432</v>
      </c>
      <c r="X31" s="22"/>
      <c r="Y31" s="22"/>
      <c r="Z31" s="20">
        <f t="shared" si="7"/>
        <v>838.03178721167433</v>
      </c>
      <c r="AA31" s="22" t="s">
        <v>1481</v>
      </c>
      <c r="AB31" s="16">
        <v>2000</v>
      </c>
      <c r="AC31" s="17" t="s">
        <v>1352</v>
      </c>
      <c r="AD31" s="17" t="s">
        <v>1353</v>
      </c>
    </row>
    <row r="32" spans="1:30" s="16" customFormat="1" ht="12" customHeight="1" x14ac:dyDescent="0.6">
      <c r="A32" s="16">
        <v>30</v>
      </c>
      <c r="B32" s="17" t="s">
        <v>918</v>
      </c>
      <c r="C32" s="17" t="s">
        <v>1181</v>
      </c>
      <c r="E32" s="18">
        <v>-107.83</v>
      </c>
      <c r="F32" s="18">
        <v>27.5</v>
      </c>
      <c r="G32" s="16" t="s">
        <v>1408</v>
      </c>
      <c r="H32" s="19" t="s">
        <v>1558</v>
      </c>
      <c r="I32" s="20">
        <v>30</v>
      </c>
      <c r="J32" s="20">
        <v>66</v>
      </c>
      <c r="K32" s="22">
        <v>4.4000000000000004</v>
      </c>
      <c r="L32" s="22">
        <v>19</v>
      </c>
      <c r="M32" s="18">
        <v>0.1397606224063036</v>
      </c>
      <c r="N32" s="21">
        <v>0.512598</v>
      </c>
      <c r="P32" s="22">
        <f t="shared" si="0"/>
        <v>-0.28947319569749064</v>
      </c>
      <c r="Q32" s="22">
        <f t="shared" si="1"/>
        <v>-0.78027770083477499</v>
      </c>
      <c r="R32" s="22"/>
      <c r="S32" s="22">
        <f t="shared" si="2"/>
        <v>-0.30073640484231196</v>
      </c>
      <c r="T32" s="29">
        <f t="shared" si="3"/>
        <v>-0.30073640484231196</v>
      </c>
      <c r="U32" s="29">
        <f t="shared" si="4"/>
        <v>0.89361198684142984</v>
      </c>
      <c r="V32" s="22">
        <f t="shared" si="5"/>
        <v>1.1372853116550932</v>
      </c>
      <c r="W32" s="22">
        <f t="shared" si="6"/>
        <v>0.89361198684142984</v>
      </c>
      <c r="X32" s="22"/>
      <c r="Y32" s="22"/>
      <c r="Z32" s="20">
        <f t="shared" si="7"/>
        <v>827.61198684142983</v>
      </c>
      <c r="AA32" s="22" t="s">
        <v>1481</v>
      </c>
      <c r="AB32" s="16">
        <v>2000</v>
      </c>
      <c r="AC32" s="17" t="s">
        <v>1352</v>
      </c>
      <c r="AD32" s="17" t="s">
        <v>1353</v>
      </c>
    </row>
    <row r="33" spans="1:30" s="16" customFormat="1" ht="12" customHeight="1" x14ac:dyDescent="0.6">
      <c r="A33" s="16">
        <v>31</v>
      </c>
      <c r="B33" s="17" t="s">
        <v>920</v>
      </c>
      <c r="C33" s="17" t="s">
        <v>1181</v>
      </c>
      <c r="E33" s="18">
        <v>-107.83</v>
      </c>
      <c r="F33" s="18">
        <v>27.5</v>
      </c>
      <c r="G33" s="16" t="s">
        <v>1408</v>
      </c>
      <c r="H33" s="19" t="s">
        <v>1558</v>
      </c>
      <c r="I33" s="20">
        <v>30</v>
      </c>
      <c r="J33" s="20">
        <v>66</v>
      </c>
      <c r="K33" s="22">
        <v>6</v>
      </c>
      <c r="L33" s="22">
        <v>26</v>
      </c>
      <c r="M33" s="18">
        <v>0.13927060089137774</v>
      </c>
      <c r="N33" s="21">
        <v>0.51255700000000004</v>
      </c>
      <c r="P33" s="22">
        <f t="shared" si="0"/>
        <v>-0.29196440827972681</v>
      </c>
      <c r="Q33" s="22">
        <f t="shared" si="1"/>
        <v>-1.5800623441886152</v>
      </c>
      <c r="R33" s="22"/>
      <c r="S33" s="22">
        <f t="shared" si="2"/>
        <v>-1.0963941054324198</v>
      </c>
      <c r="T33" s="29">
        <f t="shared" si="3"/>
        <v>-1.0963941054324198</v>
      </c>
      <c r="U33" s="29">
        <f t="shared" si="4"/>
        <v>0.95830507558685318</v>
      </c>
      <c r="V33" s="22">
        <f t="shared" si="5"/>
        <v>1.2134114116087107</v>
      </c>
      <c r="W33" s="22">
        <f t="shared" si="6"/>
        <v>0.95830507558685318</v>
      </c>
      <c r="X33" s="22"/>
      <c r="Y33" s="22"/>
      <c r="Z33" s="20">
        <f t="shared" si="7"/>
        <v>892.30507558685315</v>
      </c>
      <c r="AA33" s="22" t="s">
        <v>1481</v>
      </c>
      <c r="AB33" s="16">
        <v>2000</v>
      </c>
      <c r="AC33" s="17" t="s">
        <v>1352</v>
      </c>
      <c r="AD33" s="17" t="s">
        <v>1353</v>
      </c>
    </row>
    <row r="34" spans="1:30" s="16" customFormat="1" ht="12" customHeight="1" x14ac:dyDescent="0.6">
      <c r="A34" s="16">
        <v>32</v>
      </c>
      <c r="B34" s="17" t="s">
        <v>258</v>
      </c>
      <c r="C34" s="17" t="s">
        <v>1181</v>
      </c>
      <c r="D34" s="16" t="s">
        <v>1198</v>
      </c>
      <c r="E34" s="18">
        <v>-117.3839</v>
      </c>
      <c r="F34" s="18">
        <v>35.683399999999999</v>
      </c>
      <c r="G34" s="16" t="s">
        <v>279</v>
      </c>
      <c r="H34" s="19" t="s">
        <v>280</v>
      </c>
      <c r="I34" s="20">
        <v>148</v>
      </c>
      <c r="J34" s="20">
        <v>148</v>
      </c>
      <c r="K34" s="22">
        <v>12.4</v>
      </c>
      <c r="L34" s="22">
        <v>2.2799999999999998</v>
      </c>
      <c r="M34" s="18">
        <v>0.11119999999999999</v>
      </c>
      <c r="N34" s="21">
        <v>0.51241400000000004</v>
      </c>
      <c r="P34" s="22">
        <f t="shared" si="0"/>
        <v>-0.43467208947636005</v>
      </c>
      <c r="Q34" s="22">
        <f t="shared" si="1"/>
        <v>-4.3695551246691888</v>
      </c>
      <c r="R34" s="22">
        <v>-2.76</v>
      </c>
      <c r="S34" s="22">
        <f t="shared" si="2"/>
        <v>-2.7548352466824064</v>
      </c>
      <c r="T34" s="29">
        <f t="shared" si="3"/>
        <v>-2.7548352466824064</v>
      </c>
      <c r="U34" s="29">
        <f t="shared" si="4"/>
        <v>1.1615120108096286</v>
      </c>
      <c r="V34" s="22">
        <f t="shared" si="5"/>
        <v>1.0940108331419016</v>
      </c>
      <c r="W34" s="22">
        <f t="shared" si="6"/>
        <v>1.1615120108096286</v>
      </c>
      <c r="X34" s="22"/>
      <c r="Y34" s="22"/>
      <c r="Z34" s="20">
        <f t="shared" si="7"/>
        <v>1013.5120108096287</v>
      </c>
      <c r="AA34" s="22" t="s">
        <v>1482</v>
      </c>
      <c r="AB34" s="16">
        <v>2008</v>
      </c>
      <c r="AC34" s="17">
        <v>438</v>
      </c>
      <c r="AD34" s="17" t="s">
        <v>1238</v>
      </c>
    </row>
    <row r="35" spans="1:30" s="16" customFormat="1" ht="12" customHeight="1" x14ac:dyDescent="0.6">
      <c r="A35" s="16">
        <v>33</v>
      </c>
      <c r="B35" s="17" t="s">
        <v>259</v>
      </c>
      <c r="C35" s="17" t="s">
        <v>1181</v>
      </c>
      <c r="D35" s="16" t="s">
        <v>1198</v>
      </c>
      <c r="E35" s="18">
        <v>-117.39749999999999</v>
      </c>
      <c r="F35" s="18">
        <v>35.676099999999998</v>
      </c>
      <c r="G35" s="16" t="s">
        <v>281</v>
      </c>
      <c r="H35" s="19" t="s">
        <v>280</v>
      </c>
      <c r="I35" s="20">
        <v>148</v>
      </c>
      <c r="J35" s="20">
        <v>148</v>
      </c>
      <c r="K35" s="22">
        <v>12.96</v>
      </c>
      <c r="L35" s="22">
        <v>3.19</v>
      </c>
      <c r="M35" s="18">
        <v>0.1487</v>
      </c>
      <c r="N35" s="21">
        <v>0.51250499999999999</v>
      </c>
      <c r="P35" s="22">
        <f t="shared" si="0"/>
        <v>-0.24402643619725473</v>
      </c>
      <c r="Q35" s="22">
        <f t="shared" ref="Q35:Q66" si="8">((N35/0.512638)-1)*10000</f>
        <v>-2.5944233552732676</v>
      </c>
      <c r="R35" s="22">
        <v>-1.69</v>
      </c>
      <c r="S35" s="22">
        <f t="shared" si="2"/>
        <v>-1.6879139500877056</v>
      </c>
      <c r="T35" s="29">
        <f t="shared" si="3"/>
        <v>-1.6879139500877056</v>
      </c>
      <c r="U35" s="29">
        <f t="shared" ref="U35:U50" si="9">W35</f>
        <v>1.0726888683221201</v>
      </c>
      <c r="V35" s="22">
        <f t="shared" si="5"/>
        <v>1.5098113899750105</v>
      </c>
      <c r="W35" s="22">
        <f t="shared" si="6"/>
        <v>1.0726888683221201</v>
      </c>
      <c r="X35" s="22"/>
      <c r="Y35" s="22"/>
      <c r="Z35" s="20">
        <f t="shared" si="7"/>
        <v>924.68886832212002</v>
      </c>
      <c r="AA35" s="22" t="s">
        <v>1482</v>
      </c>
      <c r="AB35" s="16">
        <v>2008</v>
      </c>
      <c r="AC35" s="17">
        <v>438</v>
      </c>
      <c r="AD35" s="17" t="s">
        <v>1238</v>
      </c>
    </row>
    <row r="36" spans="1:30" s="16" customFormat="1" ht="12" customHeight="1" x14ac:dyDescent="0.6">
      <c r="A36" s="16">
        <v>34</v>
      </c>
      <c r="B36" s="17" t="s">
        <v>260</v>
      </c>
      <c r="C36" s="17" t="s">
        <v>1181</v>
      </c>
      <c r="D36" s="16" t="s">
        <v>1198</v>
      </c>
      <c r="E36" s="18">
        <v>-116.7236</v>
      </c>
      <c r="F36" s="18">
        <v>34.528799999999997</v>
      </c>
      <c r="G36" s="16" t="s">
        <v>79</v>
      </c>
      <c r="H36" s="19" t="s">
        <v>282</v>
      </c>
      <c r="I36" s="20">
        <v>148</v>
      </c>
      <c r="J36" s="20">
        <v>148</v>
      </c>
      <c r="K36" s="22">
        <v>69.13</v>
      </c>
      <c r="L36" s="22">
        <v>12.7</v>
      </c>
      <c r="M36" s="18">
        <v>0.11119999999999999</v>
      </c>
      <c r="N36" s="21">
        <v>0.51233099999999998</v>
      </c>
      <c r="P36" s="22">
        <f t="shared" si="0"/>
        <v>-0.43467208947636005</v>
      </c>
      <c r="Q36" s="22">
        <f t="shared" si="8"/>
        <v>-5.9886313539003755</v>
      </c>
      <c r="R36" s="22">
        <v>-4.37</v>
      </c>
      <c r="S36" s="22">
        <f t="shared" si="2"/>
        <v>-4.3739114759135926</v>
      </c>
      <c r="T36" s="29">
        <f t="shared" si="3"/>
        <v>-4.3739114759135926</v>
      </c>
      <c r="U36" s="29">
        <f t="shared" si="9"/>
        <v>1.2931640046799946</v>
      </c>
      <c r="V36" s="22">
        <f t="shared" si="5"/>
        <v>1.2168946382451162</v>
      </c>
      <c r="W36" s="22">
        <f t="shared" si="6"/>
        <v>1.2931640046799946</v>
      </c>
      <c r="X36" s="22"/>
      <c r="Y36" s="22"/>
      <c r="Z36" s="20">
        <f t="shared" si="7"/>
        <v>1145.1640046799946</v>
      </c>
      <c r="AA36" s="22" t="s">
        <v>1482</v>
      </c>
      <c r="AB36" s="16">
        <v>2008</v>
      </c>
      <c r="AC36" s="17">
        <v>438</v>
      </c>
      <c r="AD36" s="17" t="s">
        <v>1238</v>
      </c>
    </row>
    <row r="37" spans="1:30" s="16" customFormat="1" ht="12" customHeight="1" x14ac:dyDescent="0.6">
      <c r="A37" s="16">
        <v>35</v>
      </c>
      <c r="B37" s="17" t="s">
        <v>261</v>
      </c>
      <c r="C37" s="17" t="s">
        <v>1181</v>
      </c>
      <c r="D37" s="16" t="s">
        <v>1198</v>
      </c>
      <c r="E37" s="18">
        <v>-116.7183</v>
      </c>
      <c r="F37" s="18">
        <v>34.538200000000003</v>
      </c>
      <c r="G37" s="16" t="s">
        <v>78</v>
      </c>
      <c r="H37" s="19" t="s">
        <v>282</v>
      </c>
      <c r="I37" s="20">
        <v>148</v>
      </c>
      <c r="J37" s="20">
        <v>148</v>
      </c>
      <c r="K37" s="22">
        <v>69</v>
      </c>
      <c r="L37" s="22">
        <v>13.8</v>
      </c>
      <c r="M37" s="18">
        <v>0.1212</v>
      </c>
      <c r="N37" s="21">
        <v>0.51228099999999999</v>
      </c>
      <c r="P37" s="22">
        <f t="shared" si="0"/>
        <v>-0.38383324860193191</v>
      </c>
      <c r="Q37" s="22">
        <f t="shared" si="8"/>
        <v>-6.9639784799424564</v>
      </c>
      <c r="R37" s="22">
        <v>-5.54</v>
      </c>
      <c r="S37" s="22">
        <f t="shared" si="2"/>
        <v>-5.5381147280359997</v>
      </c>
      <c r="T37" s="29">
        <f t="shared" si="3"/>
        <v>-5.5381147280359997</v>
      </c>
      <c r="U37" s="29">
        <f t="shared" si="9"/>
        <v>1.3871315131931319</v>
      </c>
      <c r="V37" s="22">
        <f t="shared" si="5"/>
        <v>1.429776734238279</v>
      </c>
      <c r="W37" s="22">
        <f t="shared" si="6"/>
        <v>1.3871315131931319</v>
      </c>
      <c r="X37" s="22"/>
      <c r="Y37" s="22"/>
      <c r="Z37" s="20">
        <f t="shared" si="7"/>
        <v>1239.1315131931319</v>
      </c>
      <c r="AA37" s="22" t="s">
        <v>1482</v>
      </c>
      <c r="AB37" s="16">
        <v>2008</v>
      </c>
      <c r="AC37" s="17">
        <v>438</v>
      </c>
      <c r="AD37" s="17" t="s">
        <v>1238</v>
      </c>
    </row>
    <row r="38" spans="1:30" s="16" customFormat="1" ht="12" customHeight="1" x14ac:dyDescent="0.6">
      <c r="A38" s="16">
        <v>36</v>
      </c>
      <c r="B38" s="17" t="s">
        <v>262</v>
      </c>
      <c r="C38" s="17" t="s">
        <v>1181</v>
      </c>
      <c r="D38" s="16" t="s">
        <v>1198</v>
      </c>
      <c r="E38" s="18">
        <v>-117.39749999999999</v>
      </c>
      <c r="F38" s="18">
        <v>35.676099999999998</v>
      </c>
      <c r="G38" s="16" t="s">
        <v>25</v>
      </c>
      <c r="H38" s="19" t="s">
        <v>280</v>
      </c>
      <c r="I38" s="20">
        <v>148</v>
      </c>
      <c r="J38" s="20">
        <v>148</v>
      </c>
      <c r="K38" s="22">
        <v>17.25</v>
      </c>
      <c r="L38" s="22">
        <v>3.36</v>
      </c>
      <c r="M38" s="18">
        <v>0.1178</v>
      </c>
      <c r="N38" s="21">
        <v>0.51246199999999997</v>
      </c>
      <c r="P38" s="22">
        <f t="shared" si="0"/>
        <v>-0.40111845449923744</v>
      </c>
      <c r="Q38" s="22">
        <f t="shared" si="8"/>
        <v>-3.4332218836696793</v>
      </c>
      <c r="R38" s="22">
        <v>-1.94</v>
      </c>
      <c r="S38" s="22">
        <f t="shared" si="2"/>
        <v>-1.9431470488959119</v>
      </c>
      <c r="T38" s="29">
        <f t="shared" si="3"/>
        <v>-1.9431470488959119</v>
      </c>
      <c r="U38" s="29">
        <f t="shared" si="9"/>
        <v>1.0952223354480961</v>
      </c>
      <c r="V38" s="22">
        <f t="shared" si="5"/>
        <v>1.0930470963615861</v>
      </c>
      <c r="W38" s="22">
        <f t="shared" si="6"/>
        <v>1.0952223354480961</v>
      </c>
      <c r="X38" s="22"/>
      <c r="Y38" s="22"/>
      <c r="Z38" s="20">
        <f t="shared" si="7"/>
        <v>947.22233544809615</v>
      </c>
      <c r="AA38" s="22" t="s">
        <v>1482</v>
      </c>
      <c r="AB38" s="16">
        <v>2008</v>
      </c>
      <c r="AC38" s="17">
        <v>438</v>
      </c>
      <c r="AD38" s="17" t="s">
        <v>1238</v>
      </c>
    </row>
    <row r="39" spans="1:30" s="16" customFormat="1" ht="12" customHeight="1" x14ac:dyDescent="0.6">
      <c r="A39" s="16">
        <v>37</v>
      </c>
      <c r="B39" s="17" t="s">
        <v>263</v>
      </c>
      <c r="C39" s="17" t="s">
        <v>1181</v>
      </c>
      <c r="D39" s="16" t="s">
        <v>1198</v>
      </c>
      <c r="E39" s="18">
        <v>-117.0994</v>
      </c>
      <c r="F39" s="18">
        <v>34.696300000000001</v>
      </c>
      <c r="G39" s="16" t="s">
        <v>283</v>
      </c>
      <c r="H39" s="19" t="s">
        <v>284</v>
      </c>
      <c r="I39" s="20">
        <v>148</v>
      </c>
      <c r="J39" s="20">
        <v>148</v>
      </c>
      <c r="K39" s="22">
        <v>12.06</v>
      </c>
      <c r="L39" s="22">
        <v>2.31</v>
      </c>
      <c r="M39" s="18">
        <v>0.1159</v>
      </c>
      <c r="N39" s="21">
        <v>0.51214999999999999</v>
      </c>
      <c r="P39" s="22">
        <f t="shared" si="0"/>
        <v>-0.41077783426537873</v>
      </c>
      <c r="Q39" s="22">
        <f t="shared" si="8"/>
        <v>-9.5193879501720424</v>
      </c>
      <c r="R39" s="22">
        <v>-8</v>
      </c>
      <c r="S39" s="22">
        <f t="shared" si="2"/>
        <v>-7.9934304514430137</v>
      </c>
      <c r="T39" s="29">
        <f t="shared" si="3"/>
        <v>-7.9934304514430137</v>
      </c>
      <c r="U39" s="29">
        <f t="shared" si="9"/>
        <v>1.5867277430459319</v>
      </c>
      <c r="V39" s="22">
        <f t="shared" si="5"/>
        <v>1.5555088246254691</v>
      </c>
      <c r="W39" s="22">
        <f t="shared" si="6"/>
        <v>1.5867277430459319</v>
      </c>
      <c r="X39" s="22"/>
      <c r="Y39" s="22"/>
      <c r="Z39" s="20">
        <f t="shared" si="7"/>
        <v>1438.7277430459319</v>
      </c>
      <c r="AA39" s="22" t="s">
        <v>1482</v>
      </c>
      <c r="AB39" s="16">
        <v>2008</v>
      </c>
      <c r="AC39" s="17">
        <v>438</v>
      </c>
      <c r="AD39" s="17" t="s">
        <v>1238</v>
      </c>
    </row>
    <row r="40" spans="1:30" s="16" customFormat="1" ht="12" customHeight="1" x14ac:dyDescent="0.6">
      <c r="A40" s="16">
        <v>38</v>
      </c>
      <c r="B40" s="17" t="s">
        <v>264</v>
      </c>
      <c r="C40" s="17" t="s">
        <v>1181</v>
      </c>
      <c r="D40" s="16" t="s">
        <v>1198</v>
      </c>
      <c r="E40" s="18">
        <v>-117.0989</v>
      </c>
      <c r="F40" s="18">
        <v>34.699599999999997</v>
      </c>
      <c r="G40" s="16" t="s">
        <v>279</v>
      </c>
      <c r="H40" s="19" t="s">
        <v>284</v>
      </c>
      <c r="I40" s="20">
        <v>148</v>
      </c>
      <c r="J40" s="20">
        <v>148</v>
      </c>
      <c r="K40" s="22">
        <v>37.799999999999997</v>
      </c>
      <c r="L40" s="22">
        <v>6.54</v>
      </c>
      <c r="M40" s="18">
        <v>0.1047</v>
      </c>
      <c r="N40" s="21">
        <v>0.51214800000000005</v>
      </c>
      <c r="P40" s="22">
        <f t="shared" si="0"/>
        <v>-0.4677173360447382</v>
      </c>
      <c r="Q40" s="22">
        <f t="shared" si="8"/>
        <v>-9.5584018352135036</v>
      </c>
      <c r="R40" s="22">
        <v>-7.82</v>
      </c>
      <c r="S40" s="22">
        <f t="shared" si="2"/>
        <v>-7.8209254752745103</v>
      </c>
      <c r="T40" s="29">
        <f t="shared" si="3"/>
        <v>-7.8209254752745103</v>
      </c>
      <c r="U40" s="29">
        <f t="shared" si="9"/>
        <v>1.5735481021439235</v>
      </c>
      <c r="V40" s="22">
        <f t="shared" si="5"/>
        <v>1.3991842838175199</v>
      </c>
      <c r="W40" s="22">
        <f t="shared" si="6"/>
        <v>1.5735481021439235</v>
      </c>
      <c r="X40" s="22"/>
      <c r="Y40" s="22"/>
      <c r="Z40" s="20">
        <f t="shared" si="7"/>
        <v>1425.5481021439234</v>
      </c>
      <c r="AA40" s="22" t="s">
        <v>1482</v>
      </c>
      <c r="AB40" s="16">
        <v>2008</v>
      </c>
      <c r="AC40" s="17">
        <v>438</v>
      </c>
      <c r="AD40" s="17" t="s">
        <v>1238</v>
      </c>
    </row>
    <row r="41" spans="1:30" s="16" customFormat="1" ht="12" customHeight="1" x14ac:dyDescent="0.6">
      <c r="A41" s="16">
        <v>39</v>
      </c>
      <c r="B41" s="17" t="s">
        <v>265</v>
      </c>
      <c r="C41" s="17" t="s">
        <v>1181</v>
      </c>
      <c r="D41" s="16" t="s">
        <v>1198</v>
      </c>
      <c r="E41" s="18">
        <v>-117.0989</v>
      </c>
      <c r="F41" s="18">
        <v>34.699100000000001</v>
      </c>
      <c r="G41" s="16" t="s">
        <v>78</v>
      </c>
      <c r="H41" s="19" t="s">
        <v>284</v>
      </c>
      <c r="I41" s="20">
        <v>148</v>
      </c>
      <c r="J41" s="20">
        <v>148</v>
      </c>
      <c r="K41" s="22">
        <v>26.11</v>
      </c>
      <c r="L41" s="22">
        <v>4.09</v>
      </c>
      <c r="M41" s="18">
        <v>9.4769999999999993E-2</v>
      </c>
      <c r="N41" s="21">
        <v>0.51204000000000005</v>
      </c>
      <c r="P41" s="22">
        <f t="shared" si="0"/>
        <v>-0.51820030503304526</v>
      </c>
      <c r="Q41" s="22">
        <f t="shared" si="8"/>
        <v>-11.66515162746351</v>
      </c>
      <c r="R41" s="22">
        <v>-9.74</v>
      </c>
      <c r="S41" s="22">
        <f t="shared" si="2"/>
        <v>-9.7401411343267537</v>
      </c>
      <c r="T41" s="29">
        <f t="shared" si="3"/>
        <v>-9.7401411343267537</v>
      </c>
      <c r="U41" s="29">
        <f t="shared" si="9"/>
        <v>1.7300108139800878</v>
      </c>
      <c r="V41" s="22">
        <f t="shared" si="5"/>
        <v>1.4204794851700191</v>
      </c>
      <c r="W41" s="22">
        <f t="shared" si="6"/>
        <v>1.7300108139800878</v>
      </c>
      <c r="X41" s="22"/>
      <c r="Y41" s="22"/>
      <c r="Z41" s="20">
        <f t="shared" si="7"/>
        <v>1582.0108139800877</v>
      </c>
      <c r="AA41" s="22" t="s">
        <v>1482</v>
      </c>
      <c r="AB41" s="16">
        <v>2008</v>
      </c>
      <c r="AC41" s="17">
        <v>438</v>
      </c>
      <c r="AD41" s="17" t="s">
        <v>1238</v>
      </c>
    </row>
    <row r="42" spans="1:30" s="16" customFormat="1" ht="12" customHeight="1" x14ac:dyDescent="0.6">
      <c r="A42" s="16">
        <v>40</v>
      </c>
      <c r="B42" s="17" t="s">
        <v>266</v>
      </c>
      <c r="C42" s="17" t="s">
        <v>1181</v>
      </c>
      <c r="D42" s="16" t="s">
        <v>1198</v>
      </c>
      <c r="E42" s="18">
        <v>-118.40130000000001</v>
      </c>
      <c r="F42" s="18">
        <v>36.979599999999998</v>
      </c>
      <c r="G42" s="16" t="s">
        <v>285</v>
      </c>
      <c r="H42" s="19" t="s">
        <v>275</v>
      </c>
      <c r="I42" s="20">
        <v>148</v>
      </c>
      <c r="J42" s="20">
        <v>148</v>
      </c>
      <c r="K42" s="22">
        <v>29.06</v>
      </c>
      <c r="L42" s="22">
        <v>6.31</v>
      </c>
      <c r="M42" s="18">
        <v>0.1313</v>
      </c>
      <c r="N42" s="21">
        <v>0.51233700000000004</v>
      </c>
      <c r="P42" s="22">
        <f t="shared" si="0"/>
        <v>-0.33248601931875954</v>
      </c>
      <c r="Q42" s="22">
        <f t="shared" si="8"/>
        <v>-5.8715896987737715</v>
      </c>
      <c r="R42" s="22">
        <v>-4.6399999999999997</v>
      </c>
      <c r="S42" s="22">
        <f t="shared" si="2"/>
        <v>-4.6364706342084432</v>
      </c>
      <c r="T42" s="29">
        <f t="shared" si="3"/>
        <v>-4.6364706342084432</v>
      </c>
      <c r="U42" s="29">
        <f t="shared" si="9"/>
        <v>1.3132252705068566</v>
      </c>
      <c r="V42" s="22">
        <f t="shared" si="5"/>
        <v>1.5012459795071249</v>
      </c>
      <c r="W42" s="22">
        <f t="shared" si="6"/>
        <v>1.3132252705068566</v>
      </c>
      <c r="X42" s="22"/>
      <c r="Y42" s="22"/>
      <c r="Z42" s="20">
        <f t="shared" si="7"/>
        <v>1165.2252705068565</v>
      </c>
      <c r="AA42" s="22" t="s">
        <v>1482</v>
      </c>
      <c r="AB42" s="16">
        <v>2008</v>
      </c>
      <c r="AC42" s="17">
        <v>438</v>
      </c>
      <c r="AD42" s="17" t="s">
        <v>1238</v>
      </c>
    </row>
    <row r="43" spans="1:30" s="16" customFormat="1" ht="12" customHeight="1" x14ac:dyDescent="0.6">
      <c r="A43" s="16">
        <v>41</v>
      </c>
      <c r="B43" s="17" t="s">
        <v>267</v>
      </c>
      <c r="C43" s="17" t="s">
        <v>1181</v>
      </c>
      <c r="D43" s="16" t="s">
        <v>1198</v>
      </c>
      <c r="E43" s="18">
        <v>-118.40389999999999</v>
      </c>
      <c r="F43" s="18">
        <v>36.979700000000001</v>
      </c>
      <c r="G43" s="16" t="s">
        <v>78</v>
      </c>
      <c r="H43" s="19" t="s">
        <v>275</v>
      </c>
      <c r="I43" s="20">
        <v>148</v>
      </c>
      <c r="J43" s="20">
        <v>148</v>
      </c>
      <c r="K43" s="22">
        <v>17.66</v>
      </c>
      <c r="L43" s="22">
        <v>3.05</v>
      </c>
      <c r="M43" s="18">
        <v>0.1046</v>
      </c>
      <c r="N43" s="21">
        <v>0.51238700000000004</v>
      </c>
      <c r="P43" s="22">
        <f t="shared" si="0"/>
        <v>-0.46822572445348254</v>
      </c>
      <c r="Q43" s="22">
        <f t="shared" si="8"/>
        <v>-4.8962425727316905</v>
      </c>
      <c r="R43" s="22">
        <v>-3.16</v>
      </c>
      <c r="S43" s="22">
        <f t="shared" si="2"/>
        <v>-3.1568776515318935</v>
      </c>
      <c r="T43" s="29">
        <f t="shared" si="3"/>
        <v>-3.1568776515318935</v>
      </c>
      <c r="U43" s="29">
        <f t="shared" si="9"/>
        <v>1.1944739132900049</v>
      </c>
      <c r="V43" s="22">
        <f t="shared" si="5"/>
        <v>1.0656333615988498</v>
      </c>
      <c r="W43" s="22">
        <f t="shared" si="6"/>
        <v>1.1944739132900049</v>
      </c>
      <c r="X43" s="22"/>
      <c r="Y43" s="22"/>
      <c r="Z43" s="20">
        <f t="shared" si="7"/>
        <v>1046.4739132900049</v>
      </c>
      <c r="AA43" s="22" t="s">
        <v>1482</v>
      </c>
      <c r="AB43" s="16">
        <v>2008</v>
      </c>
      <c r="AC43" s="17">
        <v>438</v>
      </c>
      <c r="AD43" s="17" t="s">
        <v>1238</v>
      </c>
    </row>
    <row r="44" spans="1:30" s="16" customFormat="1" ht="12" customHeight="1" x14ac:dyDescent="0.6">
      <c r="A44" s="16">
        <v>42</v>
      </c>
      <c r="B44" s="17" t="s">
        <v>268</v>
      </c>
      <c r="C44" s="17" t="s">
        <v>1181</v>
      </c>
      <c r="D44" s="16" t="s">
        <v>1198</v>
      </c>
      <c r="E44" s="18">
        <v>-118.11750000000001</v>
      </c>
      <c r="F44" s="18">
        <v>36.648800000000001</v>
      </c>
      <c r="G44" s="16" t="s">
        <v>278</v>
      </c>
      <c r="H44" s="19" t="s">
        <v>277</v>
      </c>
      <c r="I44" s="20">
        <v>148</v>
      </c>
      <c r="J44" s="20">
        <v>148</v>
      </c>
      <c r="K44" s="22">
        <v>18.86</v>
      </c>
      <c r="L44" s="22">
        <v>3.03</v>
      </c>
      <c r="M44" s="18">
        <v>9.7040000000000001E-2</v>
      </c>
      <c r="N44" s="21">
        <v>0.51228399999999996</v>
      </c>
      <c r="P44" s="22">
        <f t="shared" si="0"/>
        <v>-0.5066598881545501</v>
      </c>
      <c r="Q44" s="22">
        <f t="shared" si="8"/>
        <v>-6.9054576523797095</v>
      </c>
      <c r="R44" s="22">
        <v>-5.0199999999999996</v>
      </c>
      <c r="S44" s="22">
        <f t="shared" si="2"/>
        <v>-5.023317499863186</v>
      </c>
      <c r="T44" s="29">
        <f t="shared" si="3"/>
        <v>-5.023317499863186</v>
      </c>
      <c r="U44" s="29">
        <f t="shared" si="9"/>
        <v>1.3466061307954764</v>
      </c>
      <c r="V44" s="22">
        <f t="shared" si="5"/>
        <v>1.130866112601236</v>
      </c>
      <c r="W44" s="22">
        <f t="shared" si="6"/>
        <v>1.3466061307954764</v>
      </c>
      <c r="X44" s="22"/>
      <c r="Y44" s="22"/>
      <c r="Z44" s="20">
        <f t="shared" si="7"/>
        <v>1198.6061307954765</v>
      </c>
      <c r="AA44" s="22" t="s">
        <v>1482</v>
      </c>
      <c r="AB44" s="16">
        <v>2008</v>
      </c>
      <c r="AC44" s="17">
        <v>438</v>
      </c>
      <c r="AD44" s="17" t="s">
        <v>1238</v>
      </c>
    </row>
    <row r="45" spans="1:30" s="16" customFormat="1" ht="12" customHeight="1" x14ac:dyDescent="0.6">
      <c r="A45" s="16">
        <v>43</v>
      </c>
      <c r="B45" s="17" t="s">
        <v>269</v>
      </c>
      <c r="C45" s="17" t="s">
        <v>1181</v>
      </c>
      <c r="D45" s="16" t="s">
        <v>1198</v>
      </c>
      <c r="E45" s="18">
        <v>-118.1182</v>
      </c>
      <c r="F45" s="18">
        <v>36.647799999999997</v>
      </c>
      <c r="G45" s="16" t="s">
        <v>24</v>
      </c>
      <c r="H45" s="19" t="s">
        <v>277</v>
      </c>
      <c r="I45" s="20">
        <v>148</v>
      </c>
      <c r="J45" s="20">
        <v>148</v>
      </c>
      <c r="K45" s="22">
        <v>14.5</v>
      </c>
      <c r="L45" s="22">
        <v>3.16</v>
      </c>
      <c r="M45" s="18">
        <v>0.13200000000000001</v>
      </c>
      <c r="N45" s="21">
        <v>0.51251500000000005</v>
      </c>
      <c r="P45" s="22">
        <f t="shared" si="0"/>
        <v>-0.32892730045754959</v>
      </c>
      <c r="Q45" s="22">
        <f t="shared" si="8"/>
        <v>-2.3993539300637412</v>
      </c>
      <c r="R45" s="22">
        <v>-1.18</v>
      </c>
      <c r="S45" s="22">
        <f t="shared" si="2"/>
        <v>-1.1774547943240359</v>
      </c>
      <c r="T45" s="29">
        <f t="shared" si="3"/>
        <v>-1.1774547943240359</v>
      </c>
      <c r="U45" s="29">
        <f t="shared" si="9"/>
        <v>1.0323304552985728</v>
      </c>
      <c r="V45" s="22">
        <f t="shared" si="5"/>
        <v>1.1838362085633343</v>
      </c>
      <c r="W45" s="22">
        <f t="shared" si="6"/>
        <v>1.0323304552985728</v>
      </c>
      <c r="X45" s="22"/>
      <c r="Y45" s="22"/>
      <c r="Z45" s="20">
        <f t="shared" si="7"/>
        <v>884.33045529857282</v>
      </c>
      <c r="AA45" s="22" t="s">
        <v>1482</v>
      </c>
      <c r="AB45" s="16">
        <v>2008</v>
      </c>
      <c r="AC45" s="17">
        <v>438</v>
      </c>
      <c r="AD45" s="17" t="s">
        <v>1238</v>
      </c>
    </row>
    <row r="46" spans="1:30" s="16" customFormat="1" ht="12" customHeight="1" x14ac:dyDescent="0.6">
      <c r="A46" s="16">
        <v>44</v>
      </c>
      <c r="B46" s="17" t="s">
        <v>270</v>
      </c>
      <c r="C46" s="17" t="s">
        <v>1181</v>
      </c>
      <c r="D46" s="16" t="s">
        <v>1198</v>
      </c>
      <c r="E46" s="18">
        <v>-118.3113</v>
      </c>
      <c r="F46" s="18">
        <v>36.784300000000002</v>
      </c>
      <c r="G46" s="16" t="s">
        <v>25</v>
      </c>
      <c r="H46" s="19" t="s">
        <v>276</v>
      </c>
      <c r="I46" s="20">
        <v>148</v>
      </c>
      <c r="J46" s="20">
        <v>148</v>
      </c>
      <c r="K46" s="22">
        <v>23.17</v>
      </c>
      <c r="L46" s="22">
        <v>4.62</v>
      </c>
      <c r="M46" s="18">
        <v>0.1206</v>
      </c>
      <c r="N46" s="21">
        <v>0.51219499999999996</v>
      </c>
      <c r="P46" s="22">
        <f t="shared" si="0"/>
        <v>-0.38688357905439763</v>
      </c>
      <c r="Q46" s="22">
        <f t="shared" si="8"/>
        <v>-8.6415755367352798</v>
      </c>
      <c r="R46" s="22">
        <v>-7.21</v>
      </c>
      <c r="S46" s="22">
        <f t="shared" si="2"/>
        <v>-7.2043804172640034</v>
      </c>
      <c r="T46" s="29">
        <f t="shared" si="3"/>
        <v>-7.2043804172640034</v>
      </c>
      <c r="U46" s="29">
        <f t="shared" si="9"/>
        <v>1.5223520951135332</v>
      </c>
      <c r="V46" s="22">
        <f t="shared" si="5"/>
        <v>1.5604790920432787</v>
      </c>
      <c r="W46" s="22">
        <f t="shared" si="6"/>
        <v>1.5223520951135332</v>
      </c>
      <c r="X46" s="22"/>
      <c r="Y46" s="22"/>
      <c r="Z46" s="20">
        <f t="shared" si="7"/>
        <v>1374.3520951135331</v>
      </c>
      <c r="AA46" s="22" t="s">
        <v>1482</v>
      </c>
      <c r="AB46" s="16">
        <v>2008</v>
      </c>
      <c r="AC46" s="17">
        <v>438</v>
      </c>
      <c r="AD46" s="17" t="s">
        <v>1238</v>
      </c>
    </row>
    <row r="47" spans="1:30" s="16" customFormat="1" ht="12" customHeight="1" x14ac:dyDescent="0.6">
      <c r="A47" s="16">
        <v>45</v>
      </c>
      <c r="B47" s="17" t="s">
        <v>271</v>
      </c>
      <c r="C47" s="17" t="s">
        <v>1181</v>
      </c>
      <c r="D47" s="16" t="s">
        <v>1198</v>
      </c>
      <c r="E47" s="18">
        <v>-118.3113</v>
      </c>
      <c r="F47" s="18">
        <v>36.784300000000002</v>
      </c>
      <c r="G47" s="16" t="s">
        <v>24</v>
      </c>
      <c r="H47" s="19" t="s">
        <v>276</v>
      </c>
      <c r="I47" s="20">
        <v>148</v>
      </c>
      <c r="J47" s="20">
        <v>148</v>
      </c>
      <c r="K47" s="22">
        <v>14.15</v>
      </c>
      <c r="L47" s="22">
        <v>3.38</v>
      </c>
      <c r="M47" s="18">
        <v>0.14449999999999999</v>
      </c>
      <c r="N47" s="21">
        <v>0.51222900000000005</v>
      </c>
      <c r="P47" s="22">
        <f t="shared" si="0"/>
        <v>-0.26537874936451455</v>
      </c>
      <c r="Q47" s="22">
        <f t="shared" si="8"/>
        <v>-7.9783394910248884</v>
      </c>
      <c r="R47" s="22">
        <v>-7</v>
      </c>
      <c r="S47" s="22">
        <f t="shared" si="2"/>
        <v>-6.9925105128855893</v>
      </c>
      <c r="T47" s="29">
        <f t="shared" si="3"/>
        <v>-6.9925105128855893</v>
      </c>
      <c r="U47" s="29">
        <f t="shared" si="9"/>
        <v>1.5025517564851762</v>
      </c>
      <c r="V47" s="22">
        <f t="shared" si="5"/>
        <v>2.0216297544524178</v>
      </c>
      <c r="W47" s="22">
        <f t="shared" si="6"/>
        <v>1.5025517564851762</v>
      </c>
      <c r="X47" s="22"/>
      <c r="Y47" s="22"/>
      <c r="Z47" s="20">
        <f t="shared" si="7"/>
        <v>1354.5517564851762</v>
      </c>
      <c r="AA47" s="22" t="s">
        <v>1482</v>
      </c>
      <c r="AB47" s="16">
        <v>2008</v>
      </c>
      <c r="AC47" s="17">
        <v>438</v>
      </c>
      <c r="AD47" s="17" t="s">
        <v>1238</v>
      </c>
    </row>
    <row r="48" spans="1:30" s="16" customFormat="1" ht="12" customHeight="1" x14ac:dyDescent="0.6">
      <c r="A48" s="16">
        <v>46</v>
      </c>
      <c r="B48" s="17" t="s">
        <v>272</v>
      </c>
      <c r="C48" s="17" t="s">
        <v>1181</v>
      </c>
      <c r="D48" s="16" t="s">
        <v>1198</v>
      </c>
      <c r="E48" s="18">
        <v>-118.3113</v>
      </c>
      <c r="F48" s="18">
        <v>36.784300000000002</v>
      </c>
      <c r="G48" s="16" t="s">
        <v>79</v>
      </c>
      <c r="H48" s="19" t="s">
        <v>276</v>
      </c>
      <c r="I48" s="20">
        <v>148</v>
      </c>
      <c r="J48" s="20">
        <v>148</v>
      </c>
      <c r="K48" s="22">
        <v>87.96</v>
      </c>
      <c r="L48" s="22">
        <v>16</v>
      </c>
      <c r="M48" s="18">
        <v>0.11020000000000001</v>
      </c>
      <c r="N48" s="21">
        <v>0.51228499999999999</v>
      </c>
      <c r="P48" s="22">
        <f t="shared" si="0"/>
        <v>-0.4397559735638028</v>
      </c>
      <c r="Q48" s="22">
        <f t="shared" si="8"/>
        <v>-6.8859507098584238</v>
      </c>
      <c r="R48" s="22">
        <v>-5.25</v>
      </c>
      <c r="S48" s="22">
        <f t="shared" si="2"/>
        <v>-5.2523452192636091</v>
      </c>
      <c r="T48" s="29">
        <f t="shared" si="3"/>
        <v>-5.2523452192636091</v>
      </c>
      <c r="U48" s="29">
        <f t="shared" si="9"/>
        <v>1.3646024482595227</v>
      </c>
      <c r="V48" s="22">
        <f t="shared" si="5"/>
        <v>1.272592888753199</v>
      </c>
      <c r="W48" s="22">
        <f t="shared" si="6"/>
        <v>1.3646024482595227</v>
      </c>
      <c r="X48" s="22"/>
      <c r="Y48" s="22"/>
      <c r="Z48" s="20">
        <f t="shared" si="7"/>
        <v>1216.6024482595228</v>
      </c>
      <c r="AA48" s="22" t="s">
        <v>1482</v>
      </c>
      <c r="AB48" s="16">
        <v>2008</v>
      </c>
      <c r="AC48" s="17">
        <v>438</v>
      </c>
      <c r="AD48" s="17" t="s">
        <v>1238</v>
      </c>
    </row>
    <row r="49" spans="1:30" s="16" customFormat="1" ht="12" customHeight="1" x14ac:dyDescent="0.6">
      <c r="A49" s="16">
        <v>47</v>
      </c>
      <c r="B49" s="17" t="s">
        <v>273</v>
      </c>
      <c r="C49" s="17" t="s">
        <v>1181</v>
      </c>
      <c r="D49" s="16" t="s">
        <v>1198</v>
      </c>
      <c r="E49" s="18">
        <v>-118.4004</v>
      </c>
      <c r="F49" s="18">
        <v>36.979599999999998</v>
      </c>
      <c r="G49" s="16" t="s">
        <v>78</v>
      </c>
      <c r="H49" s="19" t="s">
        <v>275</v>
      </c>
      <c r="I49" s="20">
        <v>148</v>
      </c>
      <c r="J49" s="20">
        <v>148</v>
      </c>
      <c r="K49" s="22">
        <v>19.100000000000001</v>
      </c>
      <c r="L49" s="22">
        <v>3.3</v>
      </c>
      <c r="M49" s="18">
        <v>0.1046</v>
      </c>
      <c r="N49" s="21">
        <v>0.512374</v>
      </c>
      <c r="P49" s="22">
        <f t="shared" si="0"/>
        <v>-0.46822572445348254</v>
      </c>
      <c r="Q49" s="22">
        <f t="shared" si="8"/>
        <v>-5.1498328255039638</v>
      </c>
      <c r="R49" s="22">
        <v>-3.41</v>
      </c>
      <c r="S49" s="22">
        <f t="shared" si="2"/>
        <v>-3.4104679043041668</v>
      </c>
      <c r="T49" s="29">
        <f t="shared" si="3"/>
        <v>-3.4104679043041668</v>
      </c>
      <c r="U49" s="29">
        <f t="shared" si="9"/>
        <v>1.2151062144592857</v>
      </c>
      <c r="V49" s="22">
        <f t="shared" si="5"/>
        <v>1.0837254398045684</v>
      </c>
      <c r="W49" s="22">
        <f t="shared" si="6"/>
        <v>1.2151062144592857</v>
      </c>
      <c r="X49" s="22"/>
      <c r="Y49" s="22"/>
      <c r="Z49" s="20">
        <f t="shared" si="7"/>
        <v>1067.1062144592856</v>
      </c>
      <c r="AA49" s="22" t="s">
        <v>1482</v>
      </c>
      <c r="AB49" s="16">
        <v>2008</v>
      </c>
      <c r="AC49" s="17">
        <v>438</v>
      </c>
      <c r="AD49" s="17" t="s">
        <v>1238</v>
      </c>
    </row>
    <row r="50" spans="1:30" s="16" customFormat="1" ht="12" customHeight="1" x14ac:dyDescent="0.6">
      <c r="A50" s="16">
        <v>48</v>
      </c>
      <c r="B50" s="17" t="s">
        <v>274</v>
      </c>
      <c r="C50" s="17" t="s">
        <v>1181</v>
      </c>
      <c r="D50" s="16" t="s">
        <v>1198</v>
      </c>
      <c r="E50" s="18">
        <v>-118.4143</v>
      </c>
      <c r="F50" s="18">
        <v>36.987299999999998</v>
      </c>
      <c r="G50" s="16" t="s">
        <v>25</v>
      </c>
      <c r="H50" s="19" t="s">
        <v>275</v>
      </c>
      <c r="I50" s="20">
        <v>148</v>
      </c>
      <c r="J50" s="20">
        <v>148</v>
      </c>
      <c r="K50" s="22">
        <v>27.54</v>
      </c>
      <c r="L50" s="22">
        <v>5.83</v>
      </c>
      <c r="M50" s="18">
        <v>0.12809999999999999</v>
      </c>
      <c r="N50" s="21">
        <v>0.51233700000000004</v>
      </c>
      <c r="P50" s="22">
        <f t="shared" si="0"/>
        <v>-0.34875444839857661</v>
      </c>
      <c r="Q50" s="22">
        <f t="shared" si="8"/>
        <v>-5.8715896987737715</v>
      </c>
      <c r="R50" s="22">
        <v>-4.58</v>
      </c>
      <c r="S50" s="22">
        <f t="shared" si="2"/>
        <v>-4.5760366738627392</v>
      </c>
      <c r="T50" s="29">
        <f t="shared" si="3"/>
        <v>-4.5760366738627392</v>
      </c>
      <c r="U50" s="29">
        <f t="shared" si="9"/>
        <v>1.3085652460089143</v>
      </c>
      <c r="V50" s="22">
        <f t="shared" si="5"/>
        <v>1.4453890377461127</v>
      </c>
      <c r="W50" s="22">
        <f t="shared" si="6"/>
        <v>1.3085652460089143</v>
      </c>
      <c r="X50" s="22"/>
      <c r="Y50" s="22"/>
      <c r="Z50" s="20">
        <f t="shared" si="7"/>
        <v>1160.5652460089143</v>
      </c>
      <c r="AA50" s="22" t="s">
        <v>1482</v>
      </c>
      <c r="AB50" s="16">
        <v>2008</v>
      </c>
      <c r="AC50" s="17">
        <v>438</v>
      </c>
      <c r="AD50" s="17" t="s">
        <v>1238</v>
      </c>
    </row>
    <row r="51" spans="1:30" s="16" customFormat="1" ht="12" customHeight="1" x14ac:dyDescent="0.6">
      <c r="A51" s="16">
        <v>49</v>
      </c>
      <c r="B51" s="17" t="s">
        <v>299</v>
      </c>
      <c r="C51" s="17" t="s">
        <v>1181</v>
      </c>
      <c r="D51" s="16" t="s">
        <v>304</v>
      </c>
      <c r="E51" s="18">
        <v>-118.26179999999999</v>
      </c>
      <c r="F51" s="18">
        <v>36.760300000000001</v>
      </c>
      <c r="G51" s="16" t="s">
        <v>303</v>
      </c>
      <c r="H51" s="26" t="s">
        <v>302</v>
      </c>
      <c r="I51" s="20">
        <v>101.6</v>
      </c>
      <c r="J51" s="20">
        <v>101.6</v>
      </c>
      <c r="K51" s="22"/>
      <c r="L51" s="22"/>
      <c r="M51" s="18"/>
      <c r="N51" s="21">
        <v>0.512382</v>
      </c>
      <c r="P51" s="22"/>
      <c r="Q51" s="22">
        <f t="shared" si="8"/>
        <v>-4.9937772853370088</v>
      </c>
      <c r="R51" s="22">
        <v>-4.03</v>
      </c>
      <c r="S51" s="22"/>
      <c r="T51" s="29">
        <v>-4.03</v>
      </c>
      <c r="U51" s="29"/>
      <c r="V51" s="22"/>
      <c r="W51" s="22"/>
      <c r="X51" s="22"/>
      <c r="Y51" s="22"/>
      <c r="Z51" s="20"/>
      <c r="AA51" s="22" t="s">
        <v>1483</v>
      </c>
      <c r="AB51" s="16">
        <v>2005</v>
      </c>
      <c r="AC51" s="17" t="s">
        <v>1244</v>
      </c>
      <c r="AD51" s="17" t="s">
        <v>1245</v>
      </c>
    </row>
    <row r="52" spans="1:30" s="16" customFormat="1" ht="12" customHeight="1" x14ac:dyDescent="0.6">
      <c r="A52" s="16">
        <v>50</v>
      </c>
      <c r="B52" s="17" t="s">
        <v>293</v>
      </c>
      <c r="C52" s="17" t="s">
        <v>1181</v>
      </c>
      <c r="D52" s="16" t="s">
        <v>304</v>
      </c>
      <c r="E52" s="18">
        <v>-118.3567</v>
      </c>
      <c r="F52" s="18">
        <v>36.229700000000001</v>
      </c>
      <c r="G52" s="16" t="s">
        <v>303</v>
      </c>
      <c r="H52" s="26" t="s">
        <v>300</v>
      </c>
      <c r="I52" s="20">
        <v>83.4</v>
      </c>
      <c r="J52" s="20">
        <v>83.4</v>
      </c>
      <c r="K52" s="22"/>
      <c r="L52" s="22"/>
      <c r="M52" s="18"/>
      <c r="N52" s="21">
        <v>0.51223700000000005</v>
      </c>
      <c r="P52" s="22"/>
      <c r="Q52" s="22">
        <f t="shared" si="8"/>
        <v>-7.8222839508579334</v>
      </c>
      <c r="R52" s="22">
        <v>-6.82</v>
      </c>
      <c r="S52" s="22"/>
      <c r="T52" s="29">
        <v>-6.82</v>
      </c>
      <c r="U52" s="29"/>
      <c r="V52" s="22"/>
      <c r="W52" s="22"/>
      <c r="X52" s="22"/>
      <c r="Y52" s="22"/>
      <c r="Z52" s="20"/>
      <c r="AA52" s="22" t="s">
        <v>1483</v>
      </c>
      <c r="AB52" s="16">
        <v>2005</v>
      </c>
      <c r="AC52" s="17" t="s">
        <v>1244</v>
      </c>
      <c r="AD52" s="17" t="s">
        <v>1245</v>
      </c>
    </row>
    <row r="53" spans="1:30" s="16" customFormat="1" ht="12" customHeight="1" x14ac:dyDescent="0.6">
      <c r="A53" s="16">
        <v>51</v>
      </c>
      <c r="B53" s="17" t="s">
        <v>294</v>
      </c>
      <c r="C53" s="17" t="s">
        <v>1181</v>
      </c>
      <c r="D53" s="16" t="s">
        <v>304</v>
      </c>
      <c r="E53" s="18">
        <v>-118.3519</v>
      </c>
      <c r="F53" s="18">
        <v>36.721200000000003</v>
      </c>
      <c r="G53" s="16" t="s">
        <v>303</v>
      </c>
      <c r="H53" s="26" t="s">
        <v>300</v>
      </c>
      <c r="I53" s="20">
        <v>83.4</v>
      </c>
      <c r="J53" s="20">
        <v>83.4</v>
      </c>
      <c r="K53" s="22"/>
      <c r="L53" s="22"/>
      <c r="M53" s="18"/>
      <c r="N53" s="21">
        <v>0.51228200000000002</v>
      </c>
      <c r="P53" s="22"/>
      <c r="Q53" s="22">
        <f t="shared" si="8"/>
        <v>-6.9444715374200605</v>
      </c>
      <c r="R53" s="22">
        <v>-5.97</v>
      </c>
      <c r="S53" s="22"/>
      <c r="T53" s="29">
        <v>-5.97</v>
      </c>
      <c r="U53" s="29"/>
      <c r="V53" s="22"/>
      <c r="W53" s="22"/>
      <c r="X53" s="22"/>
      <c r="Y53" s="22"/>
      <c r="Z53" s="20"/>
      <c r="AA53" s="22" t="s">
        <v>1483</v>
      </c>
      <c r="AB53" s="16">
        <v>2005</v>
      </c>
      <c r="AC53" s="17" t="s">
        <v>1244</v>
      </c>
      <c r="AD53" s="17" t="s">
        <v>1245</v>
      </c>
    </row>
    <row r="54" spans="1:30" s="16" customFormat="1" ht="12" customHeight="1" x14ac:dyDescent="0.6">
      <c r="A54" s="16">
        <v>52</v>
      </c>
      <c r="B54" s="17" t="s">
        <v>295</v>
      </c>
      <c r="C54" s="17" t="s">
        <v>1181</v>
      </c>
      <c r="D54" s="16" t="s">
        <v>304</v>
      </c>
      <c r="E54" s="18">
        <v>-117.6326</v>
      </c>
      <c r="F54" s="18">
        <v>36.182200000000002</v>
      </c>
      <c r="G54" s="16" t="s">
        <v>303</v>
      </c>
      <c r="H54" s="26" t="s">
        <v>301</v>
      </c>
      <c r="I54" s="20">
        <v>83.4</v>
      </c>
      <c r="J54" s="20">
        <v>83.4</v>
      </c>
      <c r="K54" s="22"/>
      <c r="L54" s="22"/>
      <c r="M54" s="18"/>
      <c r="N54" s="21">
        <v>0.51220500000000002</v>
      </c>
      <c r="P54" s="22"/>
      <c r="Q54" s="22">
        <f t="shared" si="8"/>
        <v>-8.4465061115257534</v>
      </c>
      <c r="R54" s="22">
        <v>-7.36</v>
      </c>
      <c r="S54" s="22"/>
      <c r="T54" s="29">
        <v>-7.36</v>
      </c>
      <c r="U54" s="29"/>
      <c r="V54" s="22"/>
      <c r="W54" s="22"/>
      <c r="X54" s="22"/>
      <c r="Y54" s="22"/>
      <c r="Z54" s="20"/>
      <c r="AA54" s="22" t="s">
        <v>1483</v>
      </c>
      <c r="AB54" s="16">
        <v>2005</v>
      </c>
      <c r="AC54" s="17" t="s">
        <v>1244</v>
      </c>
      <c r="AD54" s="17" t="s">
        <v>1245</v>
      </c>
    </row>
    <row r="55" spans="1:30" s="16" customFormat="1" ht="12" customHeight="1" x14ac:dyDescent="0.6">
      <c r="A55" s="16">
        <v>53</v>
      </c>
      <c r="B55" s="17" t="s">
        <v>296</v>
      </c>
      <c r="C55" s="17" t="s">
        <v>1181</v>
      </c>
      <c r="D55" s="16" t="s">
        <v>304</v>
      </c>
      <c r="E55" s="18">
        <v>-117.69580000000001</v>
      </c>
      <c r="F55" s="18">
        <v>36.168199999999999</v>
      </c>
      <c r="G55" s="16" t="s">
        <v>303</v>
      </c>
      <c r="H55" s="26" t="s">
        <v>301</v>
      </c>
      <c r="I55" s="20">
        <v>83.4</v>
      </c>
      <c r="J55" s="20">
        <v>83.4</v>
      </c>
      <c r="K55" s="22"/>
      <c r="L55" s="22"/>
      <c r="M55" s="18"/>
      <c r="N55" s="21">
        <v>0.51213699999999995</v>
      </c>
      <c r="P55" s="22"/>
      <c r="Q55" s="22">
        <f t="shared" si="8"/>
        <v>-9.7729782029443157</v>
      </c>
      <c r="R55" s="22">
        <v>-8.74</v>
      </c>
      <c r="S55" s="22"/>
      <c r="T55" s="29">
        <v>-8.74</v>
      </c>
      <c r="U55" s="29"/>
      <c r="V55" s="22"/>
      <c r="W55" s="22"/>
      <c r="X55" s="22"/>
      <c r="Y55" s="22"/>
      <c r="Z55" s="20"/>
      <c r="AA55" s="22" t="s">
        <v>1483</v>
      </c>
      <c r="AB55" s="16">
        <v>2005</v>
      </c>
      <c r="AC55" s="17" t="s">
        <v>1244</v>
      </c>
      <c r="AD55" s="17" t="s">
        <v>1245</v>
      </c>
    </row>
    <row r="56" spans="1:30" s="16" customFormat="1" ht="12" customHeight="1" x14ac:dyDescent="0.6">
      <c r="A56" s="16">
        <v>54</v>
      </c>
      <c r="B56" s="17" t="s">
        <v>297</v>
      </c>
      <c r="C56" s="17" t="s">
        <v>1181</v>
      </c>
      <c r="D56" s="16" t="s">
        <v>304</v>
      </c>
      <c r="E56" s="18">
        <v>-117.902</v>
      </c>
      <c r="F56" s="18">
        <v>36.2181</v>
      </c>
      <c r="G56" s="16" t="s">
        <v>303</v>
      </c>
      <c r="H56" s="26" t="s">
        <v>301</v>
      </c>
      <c r="I56" s="20">
        <v>83.4</v>
      </c>
      <c r="J56" s="20">
        <v>83.4</v>
      </c>
      <c r="K56" s="22"/>
      <c r="L56" s="22"/>
      <c r="M56" s="18"/>
      <c r="N56" s="21">
        <v>0.51218300000000005</v>
      </c>
      <c r="P56" s="22"/>
      <c r="Q56" s="22">
        <f t="shared" si="8"/>
        <v>-8.8756588469829367</v>
      </c>
      <c r="R56" s="22">
        <v>-7.78</v>
      </c>
      <c r="S56" s="22"/>
      <c r="T56" s="29">
        <v>-7.78</v>
      </c>
      <c r="U56" s="29"/>
      <c r="V56" s="22"/>
      <c r="W56" s="22"/>
      <c r="X56" s="22"/>
      <c r="Y56" s="22"/>
      <c r="Z56" s="20"/>
      <c r="AA56" s="22" t="s">
        <v>1483</v>
      </c>
      <c r="AB56" s="16">
        <v>2005</v>
      </c>
      <c r="AC56" s="17" t="s">
        <v>1244</v>
      </c>
      <c r="AD56" s="17" t="s">
        <v>1245</v>
      </c>
    </row>
    <row r="57" spans="1:30" s="16" customFormat="1" ht="12" customHeight="1" x14ac:dyDescent="0.6">
      <c r="A57" s="16">
        <v>55</v>
      </c>
      <c r="B57" s="17" t="s">
        <v>298</v>
      </c>
      <c r="C57" s="17" t="s">
        <v>1181</v>
      </c>
      <c r="D57" s="16" t="s">
        <v>304</v>
      </c>
      <c r="E57" s="18">
        <v>-117.90179999999999</v>
      </c>
      <c r="F57" s="18">
        <v>36.2181</v>
      </c>
      <c r="G57" s="16" t="s">
        <v>303</v>
      </c>
      <c r="H57" s="26" t="s">
        <v>301</v>
      </c>
      <c r="I57" s="20">
        <v>83.4</v>
      </c>
      <c r="J57" s="20">
        <v>83.4</v>
      </c>
      <c r="K57" s="22"/>
      <c r="L57" s="22"/>
      <c r="M57" s="18"/>
      <c r="N57" s="21">
        <v>0.51223700000000005</v>
      </c>
      <c r="P57" s="22"/>
      <c r="Q57" s="22">
        <f t="shared" si="8"/>
        <v>-7.8222839508579334</v>
      </c>
      <c r="R57" s="22">
        <v>-6.7</v>
      </c>
      <c r="S57" s="22"/>
      <c r="T57" s="29">
        <v>-6.7</v>
      </c>
      <c r="U57" s="29"/>
      <c r="V57" s="22"/>
      <c r="W57" s="22"/>
      <c r="X57" s="22"/>
      <c r="Y57" s="22"/>
      <c r="Z57" s="20"/>
      <c r="AA57" s="22" t="s">
        <v>1483</v>
      </c>
      <c r="AB57" s="16">
        <v>2005</v>
      </c>
      <c r="AC57" s="17" t="s">
        <v>1244</v>
      </c>
      <c r="AD57" s="17" t="s">
        <v>1245</v>
      </c>
    </row>
    <row r="58" spans="1:30" s="16" customFormat="1" ht="12" customHeight="1" x14ac:dyDescent="0.6">
      <c r="A58" s="16">
        <v>56</v>
      </c>
      <c r="B58" s="17" t="s">
        <v>1162</v>
      </c>
      <c r="C58" s="17" t="s">
        <v>1181</v>
      </c>
      <c r="D58" s="16" t="s">
        <v>930</v>
      </c>
      <c r="E58" s="18">
        <v>-125.58</v>
      </c>
      <c r="F58" s="18">
        <v>49.567999999999998</v>
      </c>
      <c r="G58" s="16" t="s">
        <v>78</v>
      </c>
      <c r="H58" s="19" t="s">
        <v>946</v>
      </c>
      <c r="I58" s="20">
        <v>385.5</v>
      </c>
      <c r="J58" s="20">
        <v>250</v>
      </c>
      <c r="K58" s="22">
        <v>6.1</v>
      </c>
      <c r="L58" s="22">
        <v>26.1</v>
      </c>
      <c r="M58" s="18">
        <v>0.14105970267568815</v>
      </c>
      <c r="N58" s="21">
        <v>0.51287000000000005</v>
      </c>
      <c r="P58" s="22">
        <f t="shared" ref="P58:P84" si="10">(M58/0.1967)-1</f>
        <v>-0.28286882218765563</v>
      </c>
      <c r="Q58" s="22">
        <f t="shared" si="8"/>
        <v>4.5256106648361438</v>
      </c>
      <c r="R58" s="22"/>
      <c r="S58" s="22">
        <f t="shared" ref="S58:S84" si="11">Q58-25.1*P58*0.001*J58</f>
        <v>6.3006125240636832</v>
      </c>
      <c r="T58" s="29">
        <f t="shared" ref="T58:T84" si="12">S58</f>
        <v>6.3006125240636832</v>
      </c>
      <c r="U58" s="29">
        <f t="shared" ref="U58:U84" si="13">W58</f>
        <v>0.50671992385546405</v>
      </c>
      <c r="V58" s="22">
        <f t="shared" ref="V58:V84" si="14">(1/0.00654)*LN(1+(N58-0.51315)/(M58-0.2137))</f>
        <v>0.58825685024794838</v>
      </c>
      <c r="W58" s="22">
        <f t="shared" ref="W58:W84" si="15">V58-(V58-J58/1000)*(-0.4-P58)/(-0.4-0.08592)</f>
        <v>0.50671992385546405</v>
      </c>
      <c r="X58" s="22"/>
      <c r="Y58" s="22"/>
      <c r="Z58" s="20">
        <f t="shared" si="7"/>
        <v>256.71992385546406</v>
      </c>
      <c r="AA58" s="22" t="s">
        <v>1484</v>
      </c>
      <c r="AB58" s="16">
        <v>1991</v>
      </c>
      <c r="AC58" s="17" t="s">
        <v>1203</v>
      </c>
      <c r="AD58" s="17" t="s">
        <v>1204</v>
      </c>
    </row>
    <row r="59" spans="1:30" s="16" customFormat="1" ht="12" customHeight="1" x14ac:dyDescent="0.6">
      <c r="A59" s="16">
        <v>57</v>
      </c>
      <c r="B59" s="17" t="s">
        <v>1163</v>
      </c>
      <c r="C59" s="17" t="s">
        <v>1181</v>
      </c>
      <c r="D59" s="16" t="s">
        <v>930</v>
      </c>
      <c r="E59" s="18">
        <v>-125.59</v>
      </c>
      <c r="F59" s="18">
        <v>49.57</v>
      </c>
      <c r="G59" s="16" t="s">
        <v>78</v>
      </c>
      <c r="H59" s="19" t="s">
        <v>946</v>
      </c>
      <c r="I59" s="20">
        <v>385.5</v>
      </c>
      <c r="J59" s="20">
        <v>250</v>
      </c>
      <c r="K59" s="22">
        <v>2</v>
      </c>
      <c r="L59" s="22">
        <v>9.9</v>
      </c>
      <c r="M59" s="18">
        <v>0.1219256585216639</v>
      </c>
      <c r="N59" s="21">
        <v>0.51273999999999997</v>
      </c>
      <c r="P59" s="22">
        <f t="shared" si="10"/>
        <v>-0.38014408479072759</v>
      </c>
      <c r="Q59" s="22">
        <f t="shared" si="8"/>
        <v>1.9897081371245129</v>
      </c>
      <c r="R59" s="22"/>
      <c r="S59" s="22">
        <f t="shared" si="11"/>
        <v>4.375112269186328</v>
      </c>
      <c r="T59" s="29">
        <f t="shared" si="12"/>
        <v>4.375112269186328</v>
      </c>
      <c r="U59" s="29">
        <f t="shared" si="13"/>
        <v>0.66394409251209474</v>
      </c>
      <c r="V59" s="22">
        <f t="shared" si="14"/>
        <v>0.68157951877754064</v>
      </c>
      <c r="W59" s="22">
        <f t="shared" si="15"/>
        <v>0.66394409251209474</v>
      </c>
      <c r="X59" s="22"/>
      <c r="Y59" s="22"/>
      <c r="Z59" s="20">
        <f t="shared" si="7"/>
        <v>413.9440925120947</v>
      </c>
      <c r="AA59" s="22" t="s">
        <v>1484</v>
      </c>
      <c r="AB59" s="16">
        <v>1991</v>
      </c>
      <c r="AC59" s="17" t="s">
        <v>1203</v>
      </c>
      <c r="AD59" s="17" t="s">
        <v>1204</v>
      </c>
    </row>
    <row r="60" spans="1:30" s="16" customFormat="1" ht="12" customHeight="1" x14ac:dyDescent="0.6">
      <c r="A60" s="16">
        <v>58</v>
      </c>
      <c r="B60" s="17" t="s">
        <v>1166</v>
      </c>
      <c r="C60" s="17" t="s">
        <v>1181</v>
      </c>
      <c r="D60" s="16" t="s">
        <v>930</v>
      </c>
      <c r="E60" s="18">
        <v>-125.59</v>
      </c>
      <c r="F60" s="18">
        <v>49.57</v>
      </c>
      <c r="G60" s="16" t="s">
        <v>79</v>
      </c>
      <c r="H60" s="19" t="s">
        <v>946</v>
      </c>
      <c r="I60" s="20">
        <v>385.5</v>
      </c>
      <c r="J60" s="20">
        <v>250</v>
      </c>
      <c r="K60" s="22">
        <v>2.2000000000000002</v>
      </c>
      <c r="L60" s="22">
        <v>10.8</v>
      </c>
      <c r="M60" s="18">
        <v>0.12293735234648882</v>
      </c>
      <c r="N60" s="21">
        <v>0.51258999999999999</v>
      </c>
      <c r="P60" s="22">
        <f t="shared" si="10"/>
        <v>-0.37500075065333593</v>
      </c>
      <c r="Q60" s="22">
        <f t="shared" si="8"/>
        <v>-0.93633324100172999</v>
      </c>
      <c r="R60" s="22"/>
      <c r="S60" s="22">
        <f t="shared" si="11"/>
        <v>1.4167964693479531</v>
      </c>
      <c r="T60" s="29">
        <f t="shared" si="12"/>
        <v>1.4167964693479531</v>
      </c>
      <c r="U60" s="29">
        <f t="shared" si="13"/>
        <v>0.90499204121029497</v>
      </c>
      <c r="V60" s="22">
        <f t="shared" si="14"/>
        <v>0.9405172574976649</v>
      </c>
      <c r="W60" s="22">
        <f t="shared" si="15"/>
        <v>0.90499204121029497</v>
      </c>
      <c r="X60" s="22"/>
      <c r="Y60" s="22"/>
      <c r="Z60" s="20">
        <f t="shared" si="7"/>
        <v>654.99204121029493</v>
      </c>
      <c r="AA60" s="22" t="s">
        <v>1484</v>
      </c>
      <c r="AB60" s="16">
        <v>1991</v>
      </c>
      <c r="AC60" s="17" t="s">
        <v>1203</v>
      </c>
      <c r="AD60" s="17" t="s">
        <v>1204</v>
      </c>
    </row>
    <row r="61" spans="1:30" s="16" customFormat="1" ht="12" customHeight="1" x14ac:dyDescent="0.6">
      <c r="A61" s="16">
        <v>59</v>
      </c>
      <c r="B61" s="17" t="s">
        <v>1167</v>
      </c>
      <c r="C61" s="17" t="s">
        <v>1181</v>
      </c>
      <c r="D61" s="16" t="s">
        <v>930</v>
      </c>
      <c r="E61" s="18">
        <v>-123.925</v>
      </c>
      <c r="F61" s="18">
        <v>49.83</v>
      </c>
      <c r="G61" s="16" t="s">
        <v>948</v>
      </c>
      <c r="H61" s="19" t="s">
        <v>946</v>
      </c>
      <c r="I61" s="20">
        <v>385.5</v>
      </c>
      <c r="J61" s="20">
        <v>250</v>
      </c>
      <c r="K61" s="22">
        <v>4.5999999999999996</v>
      </c>
      <c r="L61" s="22">
        <v>19.100000000000001</v>
      </c>
      <c r="M61" s="18">
        <v>0.14535120010994682</v>
      </c>
      <c r="N61" s="21">
        <v>0.51268000000000002</v>
      </c>
      <c r="P61" s="22">
        <f t="shared" si="10"/>
        <v>-0.26105134667032637</v>
      </c>
      <c r="Q61" s="22">
        <f t="shared" si="8"/>
        <v>0.81929158587623618</v>
      </c>
      <c r="R61" s="22"/>
      <c r="S61" s="22">
        <f t="shared" si="11"/>
        <v>2.4573887862325341</v>
      </c>
      <c r="T61" s="29">
        <f t="shared" si="12"/>
        <v>2.4573887862325341</v>
      </c>
      <c r="U61" s="29">
        <f t="shared" si="13"/>
        <v>0.8197070504876125</v>
      </c>
      <c r="V61" s="22">
        <f t="shared" si="14"/>
        <v>1.047852769773441</v>
      </c>
      <c r="W61" s="22">
        <f t="shared" si="15"/>
        <v>0.8197070504876125</v>
      </c>
      <c r="X61" s="22"/>
      <c r="Y61" s="22"/>
      <c r="Z61" s="20">
        <f t="shared" si="7"/>
        <v>569.70705048761249</v>
      </c>
      <c r="AA61" s="22" t="s">
        <v>1484</v>
      </c>
      <c r="AB61" s="16">
        <v>1991</v>
      </c>
      <c r="AC61" s="17" t="s">
        <v>1203</v>
      </c>
      <c r="AD61" s="17" t="s">
        <v>1204</v>
      </c>
    </row>
    <row r="62" spans="1:30" s="16" customFormat="1" ht="12" customHeight="1" x14ac:dyDescent="0.6">
      <c r="A62" s="16">
        <v>60</v>
      </c>
      <c r="B62" s="17" t="s">
        <v>1173</v>
      </c>
      <c r="C62" s="17" t="s">
        <v>1181</v>
      </c>
      <c r="D62" s="16" t="s">
        <v>930</v>
      </c>
      <c r="E62" s="18">
        <v>-123.925</v>
      </c>
      <c r="F62" s="18">
        <v>49.83</v>
      </c>
      <c r="G62" s="16" t="s">
        <v>1154</v>
      </c>
      <c r="H62" s="19" t="s">
        <v>946</v>
      </c>
      <c r="I62" s="20">
        <v>385.5</v>
      </c>
      <c r="J62" s="20">
        <v>250</v>
      </c>
      <c r="K62" s="22">
        <v>1.3</v>
      </c>
      <c r="L62" s="22">
        <v>6.6</v>
      </c>
      <c r="M62" s="18">
        <v>0.11887863957003632</v>
      </c>
      <c r="N62" s="21">
        <v>0.51278000000000001</v>
      </c>
      <c r="P62" s="22">
        <f t="shared" si="10"/>
        <v>-0.39563477595304364</v>
      </c>
      <c r="Q62" s="22">
        <f t="shared" si="8"/>
        <v>2.7699858379581777</v>
      </c>
      <c r="R62" s="22"/>
      <c r="S62" s="22">
        <f t="shared" si="11"/>
        <v>5.2525940570635266</v>
      </c>
      <c r="T62" s="29">
        <f t="shared" si="12"/>
        <v>5.2525940570635266</v>
      </c>
      <c r="U62" s="29">
        <f t="shared" si="13"/>
        <v>0.59238274496103771</v>
      </c>
      <c r="V62" s="22">
        <f t="shared" si="14"/>
        <v>0.59548639477659393</v>
      </c>
      <c r="W62" s="22">
        <f t="shared" si="15"/>
        <v>0.59238274496103771</v>
      </c>
      <c r="X62" s="22"/>
      <c r="Y62" s="22"/>
      <c r="Z62" s="20">
        <f t="shared" si="7"/>
        <v>342.3827449610377</v>
      </c>
      <c r="AA62" s="22" t="s">
        <v>1484</v>
      </c>
      <c r="AB62" s="16">
        <v>1991</v>
      </c>
      <c r="AC62" s="17" t="s">
        <v>1203</v>
      </c>
      <c r="AD62" s="17" t="s">
        <v>1204</v>
      </c>
    </row>
    <row r="63" spans="1:30" s="16" customFormat="1" ht="12" customHeight="1" x14ac:dyDescent="0.6">
      <c r="A63" s="16">
        <v>61</v>
      </c>
      <c r="B63" s="17" t="s">
        <v>1165</v>
      </c>
      <c r="C63" s="17" t="s">
        <v>1181</v>
      </c>
      <c r="D63" s="16" t="s">
        <v>930</v>
      </c>
      <c r="E63" s="18">
        <v>-125.41</v>
      </c>
      <c r="F63" s="18">
        <v>49.99</v>
      </c>
      <c r="G63" s="16" t="s">
        <v>77</v>
      </c>
      <c r="H63" s="19" t="s">
        <v>947</v>
      </c>
      <c r="I63" s="20">
        <v>216.5</v>
      </c>
      <c r="J63" s="20">
        <v>216.5</v>
      </c>
      <c r="K63" s="22">
        <v>3.1</v>
      </c>
      <c r="L63" s="22">
        <v>12.4</v>
      </c>
      <c r="M63" s="18">
        <v>0.15088442714658454</v>
      </c>
      <c r="N63" s="21">
        <v>0.51278000000000001</v>
      </c>
      <c r="P63" s="22">
        <f t="shared" si="10"/>
        <v>-0.23292106178655558</v>
      </c>
      <c r="Q63" s="22">
        <f t="shared" si="8"/>
        <v>2.7699858379581777</v>
      </c>
      <c r="R63" s="22"/>
      <c r="S63" s="22">
        <f t="shared" si="11"/>
        <v>4.0357138258655887</v>
      </c>
      <c r="T63" s="29">
        <f t="shared" si="12"/>
        <v>4.0357138258655887</v>
      </c>
      <c r="U63" s="29">
        <f t="shared" si="13"/>
        <v>0.66367870665480899</v>
      </c>
      <c r="V63" s="22">
        <f t="shared" si="14"/>
        <v>0.89800907514907569</v>
      </c>
      <c r="W63" s="22">
        <f t="shared" si="15"/>
        <v>0.66367870665480899</v>
      </c>
      <c r="X63" s="22"/>
      <c r="Y63" s="22"/>
      <c r="Z63" s="20">
        <f t="shared" si="7"/>
        <v>447.17870665480905</v>
      </c>
      <c r="AA63" s="22" t="s">
        <v>1484</v>
      </c>
      <c r="AB63" s="16">
        <v>1991</v>
      </c>
      <c r="AC63" s="17" t="s">
        <v>1203</v>
      </c>
      <c r="AD63" s="17" t="s">
        <v>1204</v>
      </c>
    </row>
    <row r="64" spans="1:30" s="16" customFormat="1" ht="12" customHeight="1" x14ac:dyDescent="0.6">
      <c r="A64" s="16">
        <v>62</v>
      </c>
      <c r="B64" s="17" t="s">
        <v>1156</v>
      </c>
      <c r="C64" s="17" t="s">
        <v>1181</v>
      </c>
      <c r="D64" s="16" t="s">
        <v>930</v>
      </c>
      <c r="E64" s="18">
        <v>-125.58</v>
      </c>
      <c r="F64" s="18">
        <v>50.31</v>
      </c>
      <c r="G64" s="16" t="s">
        <v>79</v>
      </c>
      <c r="H64" s="19" t="s">
        <v>943</v>
      </c>
      <c r="I64" s="20">
        <v>175</v>
      </c>
      <c r="J64" s="20">
        <v>175</v>
      </c>
      <c r="K64" s="22">
        <v>3.2</v>
      </c>
      <c r="L64" s="22">
        <v>20.3</v>
      </c>
      <c r="M64" s="18">
        <v>9.5140745835592816E-2</v>
      </c>
      <c r="N64" s="21">
        <v>0.51285999999999998</v>
      </c>
      <c r="P64" s="22">
        <f t="shared" si="10"/>
        <v>-0.51631547617898921</v>
      </c>
      <c r="Q64" s="22">
        <f t="shared" si="8"/>
        <v>4.3305412396255072</v>
      </c>
      <c r="R64" s="22"/>
      <c r="S64" s="22">
        <f t="shared" si="11"/>
        <v>6.5984569687417167</v>
      </c>
      <c r="T64" s="29">
        <f t="shared" si="12"/>
        <v>6.5984569687417167</v>
      </c>
      <c r="U64" s="29">
        <f t="shared" si="13"/>
        <v>0.42108304322525636</v>
      </c>
      <c r="V64" s="22">
        <f t="shared" si="14"/>
        <v>0.37355468017708976</v>
      </c>
      <c r="W64" s="22">
        <f t="shared" si="15"/>
        <v>0.42108304322525636</v>
      </c>
      <c r="X64" s="22"/>
      <c r="Y64" s="22"/>
      <c r="Z64" s="20">
        <f t="shared" si="7"/>
        <v>246.08304322525635</v>
      </c>
      <c r="AA64" s="22" t="s">
        <v>1484</v>
      </c>
      <c r="AB64" s="16">
        <v>1991</v>
      </c>
      <c r="AC64" s="17" t="s">
        <v>1203</v>
      </c>
      <c r="AD64" s="17" t="s">
        <v>1204</v>
      </c>
    </row>
    <row r="65" spans="1:30" s="16" customFormat="1" ht="12" customHeight="1" x14ac:dyDescent="0.6">
      <c r="A65" s="16">
        <v>63</v>
      </c>
      <c r="B65" s="17" t="s">
        <v>1157</v>
      </c>
      <c r="C65" s="17" t="s">
        <v>1181</v>
      </c>
      <c r="D65" s="16" t="s">
        <v>930</v>
      </c>
      <c r="E65" s="18">
        <v>-126.46</v>
      </c>
      <c r="F65" s="18">
        <v>50.25</v>
      </c>
      <c r="G65" s="16" t="s">
        <v>44</v>
      </c>
      <c r="H65" s="19" t="s">
        <v>944</v>
      </c>
      <c r="I65" s="20">
        <v>175</v>
      </c>
      <c r="J65" s="20">
        <v>175</v>
      </c>
      <c r="K65" s="22">
        <v>1.3</v>
      </c>
      <c r="L65" s="22">
        <v>7.5</v>
      </c>
      <c r="M65" s="18">
        <v>0.10461443758418737</v>
      </c>
      <c r="N65" s="21">
        <v>0.51283000000000001</v>
      </c>
      <c r="P65" s="22">
        <f t="shared" si="10"/>
        <v>-0.46815232544897123</v>
      </c>
      <c r="Q65" s="22">
        <f t="shared" si="8"/>
        <v>3.7453329640002586</v>
      </c>
      <c r="R65" s="22"/>
      <c r="S65" s="22">
        <f t="shared" si="11"/>
        <v>5.8016920535348646</v>
      </c>
      <c r="T65" s="29">
        <f t="shared" si="12"/>
        <v>5.8016920535348646</v>
      </c>
      <c r="U65" s="29">
        <f t="shared" si="13"/>
        <v>0.48616087797998764</v>
      </c>
      <c r="V65" s="22">
        <f t="shared" si="14"/>
        <v>0.44788728724272064</v>
      </c>
      <c r="W65" s="22">
        <f t="shared" si="15"/>
        <v>0.48616087797998764</v>
      </c>
      <c r="X65" s="22"/>
      <c r="Y65" s="22"/>
      <c r="Z65" s="20">
        <f t="shared" si="7"/>
        <v>311.16087797998762</v>
      </c>
      <c r="AA65" s="22" t="s">
        <v>1484</v>
      </c>
      <c r="AB65" s="16">
        <v>1991</v>
      </c>
      <c r="AC65" s="17" t="s">
        <v>1203</v>
      </c>
      <c r="AD65" s="17" t="s">
        <v>1204</v>
      </c>
    </row>
    <row r="66" spans="1:30" s="16" customFormat="1" ht="12" customHeight="1" x14ac:dyDescent="0.6">
      <c r="A66" s="16">
        <v>64</v>
      </c>
      <c r="B66" s="17" t="s">
        <v>1158</v>
      </c>
      <c r="C66" s="17" t="s">
        <v>1181</v>
      </c>
      <c r="D66" s="16" t="s">
        <v>930</v>
      </c>
      <c r="E66" s="18">
        <v>-126.06</v>
      </c>
      <c r="F66" s="18">
        <v>50.31</v>
      </c>
      <c r="G66" s="16" t="s">
        <v>25</v>
      </c>
      <c r="H66" s="19" t="s">
        <v>944</v>
      </c>
      <c r="I66" s="20">
        <v>175</v>
      </c>
      <c r="J66" s="20">
        <v>175</v>
      </c>
      <c r="K66" s="22">
        <v>4.2</v>
      </c>
      <c r="L66" s="22">
        <v>19</v>
      </c>
      <c r="M66" s="18">
        <v>0.13341769295282166</v>
      </c>
      <c r="N66" s="21">
        <v>0.51290999999999998</v>
      </c>
      <c r="P66" s="22">
        <f t="shared" si="10"/>
        <v>-0.32171991381381981</v>
      </c>
      <c r="Q66" s="22">
        <f t="shared" si="8"/>
        <v>5.3058883656675881</v>
      </c>
      <c r="R66" s="22"/>
      <c r="S66" s="22">
        <f t="shared" si="11"/>
        <v>6.7190430870947919</v>
      </c>
      <c r="T66" s="29">
        <f t="shared" si="12"/>
        <v>6.7190430870947919</v>
      </c>
      <c r="U66" s="29">
        <f t="shared" si="13"/>
        <v>0.41108474272430678</v>
      </c>
      <c r="V66" s="22">
        <f t="shared" si="14"/>
        <v>0.45642067127653774</v>
      </c>
      <c r="W66" s="22">
        <f t="shared" si="15"/>
        <v>0.41108474272430678</v>
      </c>
      <c r="X66" s="22"/>
      <c r="Y66" s="22"/>
      <c r="Z66" s="20">
        <f t="shared" si="7"/>
        <v>236.08474272430681</v>
      </c>
      <c r="AA66" s="22" t="s">
        <v>1484</v>
      </c>
      <c r="AB66" s="16">
        <v>1991</v>
      </c>
      <c r="AC66" s="17" t="s">
        <v>1203</v>
      </c>
      <c r="AD66" s="17" t="s">
        <v>1204</v>
      </c>
    </row>
    <row r="67" spans="1:30" s="16" customFormat="1" ht="12" customHeight="1" x14ac:dyDescent="0.6">
      <c r="A67" s="16">
        <v>65</v>
      </c>
      <c r="B67" s="17" t="s">
        <v>1159</v>
      </c>
      <c r="C67" s="17" t="s">
        <v>1181</v>
      </c>
      <c r="D67" s="16" t="s">
        <v>930</v>
      </c>
      <c r="E67" s="18">
        <v>-127.83</v>
      </c>
      <c r="F67" s="18">
        <v>50.65</v>
      </c>
      <c r="G67" s="16" t="s">
        <v>77</v>
      </c>
      <c r="H67" s="19" t="s">
        <v>945</v>
      </c>
      <c r="I67" s="20">
        <v>175</v>
      </c>
      <c r="J67" s="20">
        <v>175</v>
      </c>
      <c r="K67" s="22">
        <v>4.8</v>
      </c>
      <c r="L67" s="22">
        <v>20.7</v>
      </c>
      <c r="M67" s="18">
        <v>0.13995539820305966</v>
      </c>
      <c r="N67" s="21">
        <v>0.51292000000000004</v>
      </c>
      <c r="P67" s="22">
        <f t="shared" si="10"/>
        <v>-0.28848297812374346</v>
      </c>
      <c r="Q67" s="22">
        <f t="shared" ref="Q67:Q86" si="16">((N67/0.512638)-1)*10000</f>
        <v>5.5009577908782248</v>
      </c>
      <c r="R67" s="22"/>
      <c r="S67" s="22">
        <f t="shared" si="11"/>
        <v>6.7681192722867678</v>
      </c>
      <c r="T67" s="29">
        <f t="shared" si="12"/>
        <v>6.7681192722867678</v>
      </c>
      <c r="U67" s="29">
        <f t="shared" si="13"/>
        <v>0.4070368143463452</v>
      </c>
      <c r="V67" s="22">
        <f t="shared" si="14"/>
        <v>0.47614965802945819</v>
      </c>
      <c r="W67" s="22">
        <f t="shared" si="15"/>
        <v>0.4070368143463452</v>
      </c>
      <c r="X67" s="22"/>
      <c r="Y67" s="22"/>
      <c r="Z67" s="20">
        <f t="shared" si="7"/>
        <v>232.03681434634518</v>
      </c>
      <c r="AA67" s="22" t="s">
        <v>1484</v>
      </c>
      <c r="AB67" s="16">
        <v>1991</v>
      </c>
      <c r="AC67" s="17" t="s">
        <v>1203</v>
      </c>
      <c r="AD67" s="17" t="s">
        <v>1204</v>
      </c>
    </row>
    <row r="68" spans="1:30" s="16" customFormat="1" ht="12" customHeight="1" x14ac:dyDescent="0.6">
      <c r="A68" s="16">
        <v>66</v>
      </c>
      <c r="B68" s="17" t="s">
        <v>1160</v>
      </c>
      <c r="C68" s="17" t="s">
        <v>1181</v>
      </c>
      <c r="D68" s="16" t="s">
        <v>930</v>
      </c>
      <c r="E68" s="18">
        <v>-127.09</v>
      </c>
      <c r="F68" s="18">
        <v>50.03</v>
      </c>
      <c r="G68" s="16" t="s">
        <v>44</v>
      </c>
      <c r="H68" s="19" t="s">
        <v>944</v>
      </c>
      <c r="I68" s="20">
        <v>175</v>
      </c>
      <c r="J68" s="20">
        <v>175</v>
      </c>
      <c r="K68" s="22">
        <v>4.3</v>
      </c>
      <c r="L68" s="22">
        <v>21.7</v>
      </c>
      <c r="M68" s="18">
        <v>0.1195970060449134</v>
      </c>
      <c r="N68" s="21">
        <v>0.51285000000000003</v>
      </c>
      <c r="P68" s="22">
        <f t="shared" si="10"/>
        <v>-0.39198268406246373</v>
      </c>
      <c r="Q68" s="22">
        <f t="shared" si="16"/>
        <v>4.1354718144193114</v>
      </c>
      <c r="R68" s="22"/>
      <c r="S68" s="22">
        <f t="shared" si="11"/>
        <v>5.8572557541636838</v>
      </c>
      <c r="T68" s="29">
        <f t="shared" si="12"/>
        <v>5.8572557541636838</v>
      </c>
      <c r="U68" s="29">
        <f t="shared" si="13"/>
        <v>0.48154326576654782</v>
      </c>
      <c r="V68" s="22">
        <f t="shared" si="14"/>
        <v>0.48668584874867926</v>
      </c>
      <c r="W68" s="22">
        <f t="shared" si="15"/>
        <v>0.48154326576654782</v>
      </c>
      <c r="X68" s="22"/>
      <c r="Y68" s="22"/>
      <c r="Z68" s="20">
        <f t="shared" ref="Z68:Z119" si="17">U68*1000-J68</f>
        <v>306.54326576654785</v>
      </c>
      <c r="AA68" s="22" t="s">
        <v>1484</v>
      </c>
      <c r="AB68" s="16">
        <v>1991</v>
      </c>
      <c r="AC68" s="17" t="s">
        <v>1203</v>
      </c>
      <c r="AD68" s="17" t="s">
        <v>1204</v>
      </c>
    </row>
    <row r="69" spans="1:30" s="16" customFormat="1" ht="12" customHeight="1" x14ac:dyDescent="0.6">
      <c r="A69" s="16">
        <v>67</v>
      </c>
      <c r="B69" s="17" t="s">
        <v>1164</v>
      </c>
      <c r="C69" s="17" t="s">
        <v>1181</v>
      </c>
      <c r="D69" s="16" t="s">
        <v>930</v>
      </c>
      <c r="E69" s="18">
        <v>-127.97</v>
      </c>
      <c r="F69" s="18">
        <v>50.71</v>
      </c>
      <c r="G69" s="16" t="s">
        <v>77</v>
      </c>
      <c r="H69" s="19" t="s">
        <v>945</v>
      </c>
      <c r="I69" s="20">
        <v>175</v>
      </c>
      <c r="J69" s="20">
        <v>175</v>
      </c>
      <c r="K69" s="22">
        <v>4.3</v>
      </c>
      <c r="L69" s="22">
        <v>15.5</v>
      </c>
      <c r="M69" s="18">
        <v>0.16743778469575282</v>
      </c>
      <c r="N69" s="21">
        <v>0.51290000000000002</v>
      </c>
      <c r="P69" s="22">
        <f t="shared" si="10"/>
        <v>-0.14876571074858769</v>
      </c>
      <c r="Q69" s="22">
        <f t="shared" si="16"/>
        <v>5.1108189404613924</v>
      </c>
      <c r="R69" s="22"/>
      <c r="S69" s="22">
        <f t="shared" si="11"/>
        <v>5.7642723249245638</v>
      </c>
      <c r="T69" s="29">
        <f t="shared" si="12"/>
        <v>5.7642723249245638</v>
      </c>
      <c r="U69" s="29">
        <f t="shared" si="13"/>
        <v>0.48848340781387661</v>
      </c>
      <c r="V69" s="22">
        <f t="shared" si="14"/>
        <v>0.82407171825260195</v>
      </c>
      <c r="W69" s="22">
        <f t="shared" si="15"/>
        <v>0.48848340781387661</v>
      </c>
      <c r="X69" s="22"/>
      <c r="Y69" s="22"/>
      <c r="Z69" s="20">
        <f t="shared" si="17"/>
        <v>313.48340781387662</v>
      </c>
      <c r="AA69" s="22" t="s">
        <v>1484</v>
      </c>
      <c r="AB69" s="16">
        <v>1991</v>
      </c>
      <c r="AC69" s="17" t="s">
        <v>1203</v>
      </c>
      <c r="AD69" s="17" t="s">
        <v>1204</v>
      </c>
    </row>
    <row r="70" spans="1:30" s="16" customFormat="1" ht="12" customHeight="1" x14ac:dyDescent="0.6">
      <c r="A70" s="16">
        <v>68</v>
      </c>
      <c r="B70" s="17" t="s">
        <v>1155</v>
      </c>
      <c r="C70" s="17" t="s">
        <v>1181</v>
      </c>
      <c r="D70" s="16" t="s">
        <v>930</v>
      </c>
      <c r="E70" s="18">
        <v>-125.49</v>
      </c>
      <c r="F70" s="18">
        <v>48.959000000000003</v>
      </c>
      <c r="G70" s="16" t="s">
        <v>79</v>
      </c>
      <c r="H70" s="19" t="s">
        <v>943</v>
      </c>
      <c r="I70" s="20">
        <v>44.25</v>
      </c>
      <c r="J70" s="20">
        <v>66</v>
      </c>
      <c r="K70" s="22">
        <v>3.8</v>
      </c>
      <c r="L70" s="22">
        <v>20.5</v>
      </c>
      <c r="M70" s="18">
        <v>0.1118787158094509</v>
      </c>
      <c r="N70" s="21">
        <v>0.51290999999999998</v>
      </c>
      <c r="P70" s="22">
        <f t="shared" si="10"/>
        <v>-0.43122157697279673</v>
      </c>
      <c r="Q70" s="22">
        <f t="shared" si="16"/>
        <v>5.3058883656675881</v>
      </c>
      <c r="R70" s="22"/>
      <c r="S70" s="22">
        <f t="shared" si="11"/>
        <v>6.0202500300807236</v>
      </c>
      <c r="T70" s="29">
        <f t="shared" si="12"/>
        <v>6.0202500300807236</v>
      </c>
      <c r="U70" s="29">
        <f t="shared" si="13"/>
        <v>0.37887355705534437</v>
      </c>
      <c r="V70" s="22">
        <f t="shared" si="14"/>
        <v>0.35998432772372174</v>
      </c>
      <c r="W70" s="22">
        <f t="shared" si="15"/>
        <v>0.37887355705534437</v>
      </c>
      <c r="X70" s="22"/>
      <c r="Y70" s="22"/>
      <c r="Z70" s="20">
        <f t="shared" si="17"/>
        <v>312.87355705534435</v>
      </c>
      <c r="AA70" s="22" t="s">
        <v>1484</v>
      </c>
      <c r="AB70" s="16">
        <v>1991</v>
      </c>
      <c r="AC70" s="17" t="s">
        <v>1203</v>
      </c>
      <c r="AD70" s="17" t="s">
        <v>1204</v>
      </c>
    </row>
    <row r="71" spans="1:30" s="16" customFormat="1" ht="12" customHeight="1" x14ac:dyDescent="0.6">
      <c r="A71" s="16">
        <v>69</v>
      </c>
      <c r="B71" s="17" t="s">
        <v>1161</v>
      </c>
      <c r="C71" s="17" t="s">
        <v>1181</v>
      </c>
      <c r="D71" s="16" t="s">
        <v>930</v>
      </c>
      <c r="E71" s="18">
        <v>-125.49299999999999</v>
      </c>
      <c r="F71" s="18">
        <v>48.994999999999997</v>
      </c>
      <c r="G71" s="16" t="s">
        <v>77</v>
      </c>
      <c r="H71" s="19" t="s">
        <v>943</v>
      </c>
      <c r="I71" s="20">
        <v>44.25</v>
      </c>
      <c r="J71" s="20">
        <v>66</v>
      </c>
      <c r="K71" s="22">
        <v>3.6</v>
      </c>
      <c r="L71" s="22">
        <v>17.100000000000001</v>
      </c>
      <c r="M71" s="18">
        <v>0.12706296976727199</v>
      </c>
      <c r="N71" s="21">
        <v>0.51285999999999998</v>
      </c>
      <c r="P71" s="22">
        <f t="shared" si="10"/>
        <v>-0.35402658989693958</v>
      </c>
      <c r="Q71" s="22">
        <f t="shared" si="16"/>
        <v>4.3305412396255072</v>
      </c>
      <c r="R71" s="22"/>
      <c r="S71" s="22">
        <f t="shared" si="11"/>
        <v>4.9170216884487772</v>
      </c>
      <c r="T71" s="29">
        <f t="shared" si="12"/>
        <v>4.9170216884487772</v>
      </c>
      <c r="U71" s="29">
        <f t="shared" si="13"/>
        <v>0.46886606100743872</v>
      </c>
      <c r="V71" s="22">
        <f t="shared" si="14"/>
        <v>0.5109646408455919</v>
      </c>
      <c r="W71" s="22">
        <f t="shared" si="15"/>
        <v>0.46886606100743872</v>
      </c>
      <c r="X71" s="22"/>
      <c r="Y71" s="22"/>
      <c r="Z71" s="20">
        <f t="shared" si="17"/>
        <v>402.8660610074387</v>
      </c>
      <c r="AA71" s="22" t="s">
        <v>1484</v>
      </c>
      <c r="AB71" s="16">
        <v>1991</v>
      </c>
      <c r="AC71" s="17" t="s">
        <v>1203</v>
      </c>
      <c r="AD71" s="17" t="s">
        <v>1204</v>
      </c>
    </row>
    <row r="72" spans="1:30" s="16" customFormat="1" ht="12" customHeight="1" x14ac:dyDescent="0.6">
      <c r="A72" s="16">
        <v>70</v>
      </c>
      <c r="B72" s="17" t="s">
        <v>579</v>
      </c>
      <c r="C72" s="17" t="s">
        <v>1181</v>
      </c>
      <c r="D72" s="16" t="s">
        <v>928</v>
      </c>
      <c r="E72" s="18">
        <v>-115.55800000000001</v>
      </c>
      <c r="F72" s="18">
        <v>40.368600000000001</v>
      </c>
      <c r="G72" s="16" t="s">
        <v>1404</v>
      </c>
      <c r="H72" s="19" t="s">
        <v>942</v>
      </c>
      <c r="I72" s="20">
        <v>36</v>
      </c>
      <c r="J72" s="20">
        <v>66</v>
      </c>
      <c r="K72" s="22">
        <v>38.46</v>
      </c>
      <c r="L72" s="22">
        <v>204.49</v>
      </c>
      <c r="M72" s="18">
        <v>0.11347824864733121</v>
      </c>
      <c r="N72" s="21">
        <v>0.51152200000000003</v>
      </c>
      <c r="P72" s="22">
        <f t="shared" si="10"/>
        <v>-0.42308973743095479</v>
      </c>
      <c r="Q72" s="22">
        <f t="shared" si="16"/>
        <v>-21.769747853260803</v>
      </c>
      <c r="R72" s="22"/>
      <c r="S72" s="22">
        <f t="shared" si="11"/>
        <v>-21.068857394232683</v>
      </c>
      <c r="T72" s="29">
        <f t="shared" si="12"/>
        <v>-21.068857394232683</v>
      </c>
      <c r="U72" s="29">
        <f t="shared" si="13"/>
        <v>2.5777704475091285</v>
      </c>
      <c r="V72" s="22">
        <f t="shared" si="14"/>
        <v>2.4638313303273387</v>
      </c>
      <c r="W72" s="22">
        <f t="shared" si="15"/>
        <v>2.5777704475091285</v>
      </c>
      <c r="X72" s="22"/>
      <c r="Y72" s="22"/>
      <c r="Z72" s="20">
        <f t="shared" si="17"/>
        <v>2511.7704475091286</v>
      </c>
      <c r="AA72" s="22" t="s">
        <v>1485</v>
      </c>
      <c r="AB72" s="16">
        <v>2001</v>
      </c>
      <c r="AC72" s="17" t="s">
        <v>1354</v>
      </c>
      <c r="AD72" s="17" t="s">
        <v>1355</v>
      </c>
    </row>
    <row r="73" spans="1:30" s="16" customFormat="1" ht="12" customHeight="1" x14ac:dyDescent="0.6">
      <c r="A73" s="16">
        <v>71</v>
      </c>
      <c r="B73" s="17" t="s">
        <v>567</v>
      </c>
      <c r="C73" s="17" t="s">
        <v>1181</v>
      </c>
      <c r="D73" s="16" t="s">
        <v>928</v>
      </c>
      <c r="E73" s="18">
        <v>-115.524</v>
      </c>
      <c r="F73" s="18">
        <v>40.32</v>
      </c>
      <c r="G73" s="16" t="s">
        <v>1404</v>
      </c>
      <c r="H73" s="19" t="s">
        <v>942</v>
      </c>
      <c r="I73" s="20">
        <v>36</v>
      </c>
      <c r="J73" s="20">
        <v>66</v>
      </c>
      <c r="K73" s="22">
        <v>5.63</v>
      </c>
      <c r="L73" s="22">
        <v>37.01</v>
      </c>
      <c r="M73" s="18">
        <v>9.1793883954451733E-2</v>
      </c>
      <c r="N73" s="21">
        <v>0.51200000000000001</v>
      </c>
      <c r="P73" s="22">
        <f t="shared" si="10"/>
        <v>-0.53333053403939135</v>
      </c>
      <c r="Q73" s="22">
        <f t="shared" si="16"/>
        <v>-12.445429328298285</v>
      </c>
      <c r="R73" s="22"/>
      <c r="S73" s="22">
        <f t="shared" si="11"/>
        <v>-11.56191396560863</v>
      </c>
      <c r="T73" s="29">
        <f t="shared" si="12"/>
        <v>-11.56191396560863</v>
      </c>
      <c r="U73" s="29">
        <f t="shared" si="13"/>
        <v>1.8114887653251561</v>
      </c>
      <c r="V73" s="22">
        <f t="shared" si="14"/>
        <v>1.4356684204923864</v>
      </c>
      <c r="W73" s="22">
        <f t="shared" si="15"/>
        <v>1.8114887653251561</v>
      </c>
      <c r="X73" s="22"/>
      <c r="Y73" s="22"/>
      <c r="Z73" s="20">
        <f t="shared" si="17"/>
        <v>1745.4887653251562</v>
      </c>
      <c r="AA73" s="22" t="s">
        <v>1485</v>
      </c>
      <c r="AB73" s="16">
        <v>2001</v>
      </c>
      <c r="AC73" s="17" t="s">
        <v>1354</v>
      </c>
      <c r="AD73" s="17" t="s">
        <v>1355</v>
      </c>
    </row>
    <row r="74" spans="1:30" s="16" customFormat="1" ht="12" customHeight="1" x14ac:dyDescent="0.6">
      <c r="A74" s="16">
        <v>72</v>
      </c>
      <c r="B74" s="17" t="s">
        <v>568</v>
      </c>
      <c r="C74" s="17" t="s">
        <v>1181</v>
      </c>
      <c r="D74" s="16" t="s">
        <v>928</v>
      </c>
      <c r="E74" s="18">
        <v>-115.499</v>
      </c>
      <c r="F74" s="18">
        <v>40.3384</v>
      </c>
      <c r="G74" s="16" t="s">
        <v>1404</v>
      </c>
      <c r="H74" s="19" t="s">
        <v>942</v>
      </c>
      <c r="I74" s="20">
        <v>36</v>
      </c>
      <c r="J74" s="20">
        <v>66</v>
      </c>
      <c r="K74" s="22">
        <v>9.4499999999999993</v>
      </c>
      <c r="L74" s="22">
        <v>56.53</v>
      </c>
      <c r="M74" s="18">
        <v>0.10087532563319609</v>
      </c>
      <c r="N74" s="21">
        <v>0.51207499999999995</v>
      </c>
      <c r="P74" s="22">
        <f t="shared" si="10"/>
        <v>-0.48716153719778299</v>
      </c>
      <c r="Q74" s="22">
        <f t="shared" si="16"/>
        <v>-10.982408639236274</v>
      </c>
      <c r="R74" s="22"/>
      <c r="S74" s="22">
        <f t="shared" si="11"/>
        <v>-10.175376836714427</v>
      </c>
      <c r="T74" s="29">
        <f t="shared" si="12"/>
        <v>-10.175376836714427</v>
      </c>
      <c r="U74" s="29">
        <f t="shared" si="13"/>
        <v>1.6982453071382828</v>
      </c>
      <c r="V74" s="22">
        <f t="shared" si="14"/>
        <v>1.4499926575245858</v>
      </c>
      <c r="W74" s="22">
        <f t="shared" si="15"/>
        <v>1.6982453071382828</v>
      </c>
      <c r="X74" s="22"/>
      <c r="Y74" s="22"/>
      <c r="Z74" s="20">
        <f t="shared" si="17"/>
        <v>1632.2453071382829</v>
      </c>
      <c r="AA74" s="22" t="s">
        <v>1485</v>
      </c>
      <c r="AB74" s="16">
        <v>2001</v>
      </c>
      <c r="AC74" s="17" t="s">
        <v>1354</v>
      </c>
      <c r="AD74" s="17" t="s">
        <v>1355</v>
      </c>
    </row>
    <row r="75" spans="1:30" s="16" customFormat="1" ht="12" customHeight="1" x14ac:dyDescent="0.6">
      <c r="A75" s="16">
        <v>73</v>
      </c>
      <c r="B75" s="17" t="s">
        <v>569</v>
      </c>
      <c r="C75" s="17" t="s">
        <v>1181</v>
      </c>
      <c r="D75" s="16" t="s">
        <v>928</v>
      </c>
      <c r="E75" s="18">
        <v>-115.566</v>
      </c>
      <c r="F75" s="18">
        <v>40.3367</v>
      </c>
      <c r="G75" s="16" t="s">
        <v>1404</v>
      </c>
      <c r="H75" s="19" t="s">
        <v>942</v>
      </c>
      <c r="I75" s="20">
        <v>36</v>
      </c>
      <c r="J75" s="20">
        <v>66</v>
      </c>
      <c r="K75" s="22">
        <v>9.08</v>
      </c>
      <c r="L75" s="22">
        <v>49.85</v>
      </c>
      <c r="M75" s="18">
        <v>0.10991441636044462</v>
      </c>
      <c r="N75" s="21">
        <v>0.51209300000000002</v>
      </c>
      <c r="P75" s="22">
        <f t="shared" si="10"/>
        <v>-0.44120784768457244</v>
      </c>
      <c r="Q75" s="22">
        <f t="shared" si="16"/>
        <v>-10.631283673859793</v>
      </c>
      <c r="R75" s="22"/>
      <c r="S75" s="22">
        <f t="shared" si="11"/>
        <v>-9.9003787533855299</v>
      </c>
      <c r="T75" s="29">
        <f t="shared" si="12"/>
        <v>-9.9003787533855299</v>
      </c>
      <c r="U75" s="29">
        <f t="shared" si="13"/>
        <v>1.6751764556967579</v>
      </c>
      <c r="V75" s="22">
        <f t="shared" si="14"/>
        <v>1.549380221300825</v>
      </c>
      <c r="W75" s="22">
        <f t="shared" si="15"/>
        <v>1.6751764556967579</v>
      </c>
      <c r="X75" s="22"/>
      <c r="Y75" s="22"/>
      <c r="Z75" s="20">
        <f t="shared" si="17"/>
        <v>1609.1764556967578</v>
      </c>
      <c r="AA75" s="22" t="s">
        <v>1485</v>
      </c>
      <c r="AB75" s="16">
        <v>2001</v>
      </c>
      <c r="AC75" s="17" t="s">
        <v>1354</v>
      </c>
      <c r="AD75" s="17" t="s">
        <v>1355</v>
      </c>
    </row>
    <row r="76" spans="1:30" s="16" customFormat="1" ht="12" customHeight="1" x14ac:dyDescent="0.6">
      <c r="A76" s="16">
        <v>74</v>
      </c>
      <c r="B76" s="17" t="s">
        <v>570</v>
      </c>
      <c r="C76" s="17" t="s">
        <v>1181</v>
      </c>
      <c r="D76" s="16" t="s">
        <v>928</v>
      </c>
      <c r="E76" s="18">
        <v>-115.568</v>
      </c>
      <c r="F76" s="18">
        <v>40.339500000000001</v>
      </c>
      <c r="G76" s="16" t="s">
        <v>1404</v>
      </c>
      <c r="H76" s="19" t="s">
        <v>942</v>
      </c>
      <c r="I76" s="20">
        <v>36</v>
      </c>
      <c r="J76" s="20">
        <v>66</v>
      </c>
      <c r="K76" s="22">
        <v>9.7100000000000009</v>
      </c>
      <c r="L76" s="22">
        <v>50.93</v>
      </c>
      <c r="M76" s="18">
        <v>0.11504814710032243</v>
      </c>
      <c r="N76" s="21">
        <v>0.51209400000000005</v>
      </c>
      <c r="P76" s="22">
        <f t="shared" si="10"/>
        <v>-0.41510855566689153</v>
      </c>
      <c r="Q76" s="22">
        <f t="shared" si="16"/>
        <v>-10.611776731338507</v>
      </c>
      <c r="R76" s="22"/>
      <c r="S76" s="22">
        <f t="shared" si="11"/>
        <v>-9.9241078980207345</v>
      </c>
      <c r="T76" s="29">
        <f t="shared" si="12"/>
        <v>-9.9241078980207345</v>
      </c>
      <c r="U76" s="29">
        <f t="shared" si="13"/>
        <v>1.6766147446516226</v>
      </c>
      <c r="V76" s="22">
        <f t="shared" si="14"/>
        <v>1.6280465298218401</v>
      </c>
      <c r="W76" s="22">
        <f t="shared" si="15"/>
        <v>1.6766147446516226</v>
      </c>
      <c r="X76" s="22"/>
      <c r="Y76" s="22"/>
      <c r="Z76" s="20">
        <f t="shared" si="17"/>
        <v>1610.6147446516227</v>
      </c>
      <c r="AA76" s="22" t="s">
        <v>1485</v>
      </c>
      <c r="AB76" s="16">
        <v>2001</v>
      </c>
      <c r="AC76" s="17" t="s">
        <v>1354</v>
      </c>
      <c r="AD76" s="17" t="s">
        <v>1355</v>
      </c>
    </row>
    <row r="77" spans="1:30" s="16" customFormat="1" ht="12" customHeight="1" x14ac:dyDescent="0.6">
      <c r="A77" s="16">
        <v>75</v>
      </c>
      <c r="B77" s="17" t="s">
        <v>571</v>
      </c>
      <c r="C77" s="17" t="s">
        <v>1181</v>
      </c>
      <c r="D77" s="16" t="s">
        <v>928</v>
      </c>
      <c r="E77" s="18">
        <v>-115.535</v>
      </c>
      <c r="F77" s="18">
        <v>40.305700000000002</v>
      </c>
      <c r="G77" s="16" t="s">
        <v>1404</v>
      </c>
      <c r="H77" s="19" t="s">
        <v>942</v>
      </c>
      <c r="I77" s="20">
        <v>36</v>
      </c>
      <c r="J77" s="20">
        <v>66</v>
      </c>
      <c r="K77" s="22">
        <v>5.36</v>
      </c>
      <c r="L77" s="22">
        <v>30.97</v>
      </c>
      <c r="M77" s="18">
        <v>0.10443448248111262</v>
      </c>
      <c r="N77" s="21">
        <v>0.51195999999999997</v>
      </c>
      <c r="P77" s="22">
        <f t="shared" si="10"/>
        <v>-0.46906719633394711</v>
      </c>
      <c r="Q77" s="22">
        <f t="shared" si="16"/>
        <v>-13.22570702913306</v>
      </c>
      <c r="R77" s="22"/>
      <c r="S77" s="22">
        <f t="shared" si="11"/>
        <v>-12.448650311686244</v>
      </c>
      <c r="T77" s="29">
        <f t="shared" si="12"/>
        <v>-12.448650311686244</v>
      </c>
      <c r="U77" s="29">
        <f t="shared" si="13"/>
        <v>1.8823091354884427</v>
      </c>
      <c r="V77" s="22">
        <f t="shared" si="14"/>
        <v>1.6562726061908593</v>
      </c>
      <c r="W77" s="22">
        <f t="shared" si="15"/>
        <v>1.8823091354884427</v>
      </c>
      <c r="X77" s="22"/>
      <c r="Y77" s="22"/>
      <c r="Z77" s="20">
        <f t="shared" si="17"/>
        <v>1816.3091354884427</v>
      </c>
      <c r="AA77" s="22" t="s">
        <v>1485</v>
      </c>
      <c r="AB77" s="16">
        <v>2001</v>
      </c>
      <c r="AC77" s="17" t="s">
        <v>1354</v>
      </c>
      <c r="AD77" s="17" t="s">
        <v>1355</v>
      </c>
    </row>
    <row r="78" spans="1:30" s="16" customFormat="1" ht="12" customHeight="1" x14ac:dyDescent="0.6">
      <c r="A78" s="16">
        <v>76</v>
      </c>
      <c r="B78" s="17" t="s">
        <v>572</v>
      </c>
      <c r="C78" s="17" t="s">
        <v>1181</v>
      </c>
      <c r="D78" s="16" t="s">
        <v>928</v>
      </c>
      <c r="E78" s="18">
        <v>-115.489</v>
      </c>
      <c r="F78" s="18">
        <v>40.315600000000003</v>
      </c>
      <c r="G78" s="16" t="s">
        <v>1404</v>
      </c>
      <c r="H78" s="19" t="s">
        <v>942</v>
      </c>
      <c r="I78" s="20">
        <v>36</v>
      </c>
      <c r="J78" s="20">
        <v>66</v>
      </c>
      <c r="K78" s="22">
        <v>1.71</v>
      </c>
      <c r="L78" s="22">
        <v>9.7899999999999991</v>
      </c>
      <c r="M78" s="18">
        <v>0.10539838548065859</v>
      </c>
      <c r="N78" s="21">
        <v>0.51196200000000003</v>
      </c>
      <c r="P78" s="22">
        <f t="shared" si="10"/>
        <v>-0.4641668252127169</v>
      </c>
      <c r="Q78" s="22">
        <f t="shared" si="16"/>
        <v>-13.186693144090489</v>
      </c>
      <c r="R78" s="22"/>
      <c r="S78" s="22">
        <f t="shared" si="11"/>
        <v>-12.417754381443102</v>
      </c>
      <c r="T78" s="29">
        <f t="shared" si="12"/>
        <v>-12.417754381443102</v>
      </c>
      <c r="U78" s="29">
        <f t="shared" si="13"/>
        <v>1.8797066712500128</v>
      </c>
      <c r="V78" s="22">
        <f t="shared" si="14"/>
        <v>1.6681404354721709</v>
      </c>
      <c r="W78" s="22">
        <f t="shared" si="15"/>
        <v>1.8797066712500128</v>
      </c>
      <c r="X78" s="22"/>
      <c r="Y78" s="22"/>
      <c r="Z78" s="20">
        <f t="shared" si="17"/>
        <v>1813.7066712500127</v>
      </c>
      <c r="AA78" s="22" t="s">
        <v>1485</v>
      </c>
      <c r="AB78" s="16">
        <v>2001</v>
      </c>
      <c r="AC78" s="17" t="s">
        <v>1354</v>
      </c>
      <c r="AD78" s="17" t="s">
        <v>1355</v>
      </c>
    </row>
    <row r="79" spans="1:30" s="16" customFormat="1" ht="12" customHeight="1" x14ac:dyDescent="0.6">
      <c r="A79" s="16">
        <v>77</v>
      </c>
      <c r="B79" s="17" t="s">
        <v>573</v>
      </c>
      <c r="C79" s="17" t="s">
        <v>1181</v>
      </c>
      <c r="D79" s="16" t="s">
        <v>928</v>
      </c>
      <c r="E79" s="18">
        <v>-115.5</v>
      </c>
      <c r="F79" s="18">
        <v>40.338700000000003</v>
      </c>
      <c r="G79" s="16" t="s">
        <v>1404</v>
      </c>
      <c r="H79" s="19" t="s">
        <v>942</v>
      </c>
      <c r="I79" s="20">
        <v>36</v>
      </c>
      <c r="J79" s="20">
        <v>66</v>
      </c>
      <c r="K79" s="22">
        <v>5.74</v>
      </c>
      <c r="L79" s="22">
        <v>32.29</v>
      </c>
      <c r="M79" s="18">
        <v>0.10726618847737099</v>
      </c>
      <c r="N79" s="21">
        <v>0.51194700000000004</v>
      </c>
      <c r="P79" s="22">
        <f t="shared" si="10"/>
        <v>-0.45467113127925274</v>
      </c>
      <c r="Q79" s="22">
        <f t="shared" si="16"/>
        <v>-13.479297281903113</v>
      </c>
      <c r="R79" s="22"/>
      <c r="S79" s="22">
        <f t="shared" si="11"/>
        <v>-12.726089085825903</v>
      </c>
      <c r="T79" s="29">
        <f t="shared" si="12"/>
        <v>-12.726089085825903</v>
      </c>
      <c r="U79" s="29">
        <f t="shared" si="13"/>
        <v>1.9044934188194567</v>
      </c>
      <c r="V79" s="22">
        <f t="shared" si="14"/>
        <v>1.7185626677572476</v>
      </c>
      <c r="W79" s="22">
        <f t="shared" si="15"/>
        <v>1.9044934188194567</v>
      </c>
      <c r="X79" s="22"/>
      <c r="Y79" s="22"/>
      <c r="Z79" s="20">
        <f t="shared" si="17"/>
        <v>1838.4934188194566</v>
      </c>
      <c r="AA79" s="22" t="s">
        <v>1485</v>
      </c>
      <c r="AB79" s="16">
        <v>2001</v>
      </c>
      <c r="AC79" s="17" t="s">
        <v>1354</v>
      </c>
      <c r="AD79" s="17" t="s">
        <v>1355</v>
      </c>
    </row>
    <row r="80" spans="1:30" s="16" customFormat="1" ht="12" customHeight="1" x14ac:dyDescent="0.6">
      <c r="A80" s="16">
        <v>78</v>
      </c>
      <c r="B80" s="17" t="s">
        <v>574</v>
      </c>
      <c r="C80" s="17" t="s">
        <v>1181</v>
      </c>
      <c r="D80" s="16" t="s">
        <v>928</v>
      </c>
      <c r="E80" s="18">
        <v>-115.55800000000001</v>
      </c>
      <c r="F80" s="18">
        <v>40.339300000000001</v>
      </c>
      <c r="G80" s="16" t="s">
        <v>1404</v>
      </c>
      <c r="H80" s="19" t="s">
        <v>942</v>
      </c>
      <c r="I80" s="20">
        <v>36</v>
      </c>
      <c r="J80" s="20">
        <v>66</v>
      </c>
      <c r="K80" s="22">
        <v>6.14</v>
      </c>
      <c r="L80" s="22">
        <v>35.32</v>
      </c>
      <c r="M80" s="18">
        <v>0.10489673265956434</v>
      </c>
      <c r="N80" s="21">
        <v>0.51190100000000005</v>
      </c>
      <c r="P80" s="22">
        <f t="shared" si="10"/>
        <v>-0.46671717000729873</v>
      </c>
      <c r="Q80" s="22">
        <f t="shared" si="16"/>
        <v>-14.376616637861162</v>
      </c>
      <c r="R80" s="22"/>
      <c r="S80" s="22">
        <f t="shared" si="11"/>
        <v>-13.603452974027071</v>
      </c>
      <c r="T80" s="29">
        <f t="shared" si="12"/>
        <v>-13.603452974027071</v>
      </c>
      <c r="U80" s="29">
        <f t="shared" si="13"/>
        <v>1.9758315351317597</v>
      </c>
      <c r="V80" s="22">
        <f t="shared" si="14"/>
        <v>1.7452669583534677</v>
      </c>
      <c r="W80" s="22">
        <f t="shared" si="15"/>
        <v>1.9758315351317597</v>
      </c>
      <c r="X80" s="22"/>
      <c r="Y80" s="22"/>
      <c r="Z80" s="20">
        <f t="shared" si="17"/>
        <v>1909.8315351317597</v>
      </c>
      <c r="AA80" s="22" t="s">
        <v>1485</v>
      </c>
      <c r="AB80" s="16">
        <v>2001</v>
      </c>
      <c r="AC80" s="17" t="s">
        <v>1354</v>
      </c>
      <c r="AD80" s="17" t="s">
        <v>1355</v>
      </c>
    </row>
    <row r="81" spans="1:30" s="16" customFormat="1" ht="12" customHeight="1" x14ac:dyDescent="0.6">
      <c r="A81" s="16">
        <v>79</v>
      </c>
      <c r="B81" s="17" t="s">
        <v>575</v>
      </c>
      <c r="C81" s="17" t="s">
        <v>1181</v>
      </c>
      <c r="D81" s="16" t="s">
        <v>928</v>
      </c>
      <c r="E81" s="18">
        <v>-115.536</v>
      </c>
      <c r="F81" s="18">
        <v>40.303800000000003</v>
      </c>
      <c r="G81" s="16" t="s">
        <v>1404</v>
      </c>
      <c r="H81" s="19" t="s">
        <v>942</v>
      </c>
      <c r="I81" s="20">
        <v>36</v>
      </c>
      <c r="J81" s="20">
        <v>66</v>
      </c>
      <c r="K81" s="22">
        <v>3.65</v>
      </c>
      <c r="L81" s="22">
        <v>18.55</v>
      </c>
      <c r="M81" s="18">
        <v>0.11873389634316296</v>
      </c>
      <c r="N81" s="21">
        <v>0.51201300000000005</v>
      </c>
      <c r="P81" s="22">
        <f t="shared" si="10"/>
        <v>-0.39637063374091031</v>
      </c>
      <c r="Q81" s="22">
        <f t="shared" si="16"/>
        <v>-12.191839075527122</v>
      </c>
      <c r="R81" s="22"/>
      <c r="S81" s="22">
        <f t="shared" si="11"/>
        <v>-11.535211483671929</v>
      </c>
      <c r="T81" s="29">
        <f t="shared" si="12"/>
        <v>-11.535211483671929</v>
      </c>
      <c r="U81" s="29">
        <f t="shared" si="13"/>
        <v>1.8067152162030915</v>
      </c>
      <c r="V81" s="22">
        <f t="shared" si="14"/>
        <v>1.819814564667249</v>
      </c>
      <c r="W81" s="22">
        <f t="shared" si="15"/>
        <v>1.8067152162030915</v>
      </c>
      <c r="X81" s="22"/>
      <c r="Y81" s="22"/>
      <c r="Z81" s="20">
        <f t="shared" si="17"/>
        <v>1740.7152162030916</v>
      </c>
      <c r="AA81" s="22" t="s">
        <v>1485</v>
      </c>
      <c r="AB81" s="16">
        <v>2001</v>
      </c>
      <c r="AC81" s="17" t="s">
        <v>1354</v>
      </c>
      <c r="AD81" s="17" t="s">
        <v>1355</v>
      </c>
    </row>
    <row r="82" spans="1:30" s="16" customFormat="1" ht="12" customHeight="1" x14ac:dyDescent="0.6">
      <c r="A82" s="16">
        <v>80</v>
      </c>
      <c r="B82" s="17" t="s">
        <v>576</v>
      </c>
      <c r="C82" s="17" t="s">
        <v>1181</v>
      </c>
      <c r="D82" s="16" t="s">
        <v>928</v>
      </c>
      <c r="E82" s="18">
        <v>-115.496</v>
      </c>
      <c r="F82" s="18">
        <v>40.359400000000001</v>
      </c>
      <c r="G82" s="16" t="s">
        <v>1404</v>
      </c>
      <c r="H82" s="19" t="s">
        <v>942</v>
      </c>
      <c r="I82" s="20">
        <v>36</v>
      </c>
      <c r="J82" s="20">
        <v>66</v>
      </c>
      <c r="K82" s="22">
        <v>5.55</v>
      </c>
      <c r="L82" s="22">
        <v>31.75</v>
      </c>
      <c r="M82" s="18">
        <v>0.10547593560991528</v>
      </c>
      <c r="N82" s="21">
        <v>0.51180199999999998</v>
      </c>
      <c r="P82" s="22">
        <f t="shared" si="10"/>
        <v>-0.46377256934460975</v>
      </c>
      <c r="Q82" s="22">
        <f t="shared" si="16"/>
        <v>-16.307803947426258</v>
      </c>
      <c r="R82" s="22"/>
      <c r="S82" s="22">
        <f t="shared" si="11"/>
        <v>-15.539518309049978</v>
      </c>
      <c r="T82" s="29">
        <f t="shared" si="12"/>
        <v>-15.539518309049978</v>
      </c>
      <c r="U82" s="29">
        <f t="shared" si="13"/>
        <v>2.132515353706431</v>
      </c>
      <c r="V82" s="22">
        <f t="shared" si="14"/>
        <v>1.8927686279082785</v>
      </c>
      <c r="W82" s="22">
        <f t="shared" si="15"/>
        <v>2.132515353706431</v>
      </c>
      <c r="X82" s="22"/>
      <c r="Y82" s="22"/>
      <c r="Z82" s="20">
        <f t="shared" si="17"/>
        <v>2066.5153537064311</v>
      </c>
      <c r="AA82" s="22" t="s">
        <v>1485</v>
      </c>
      <c r="AB82" s="16">
        <v>2001</v>
      </c>
      <c r="AC82" s="17" t="s">
        <v>1354</v>
      </c>
      <c r="AD82" s="17" t="s">
        <v>1355</v>
      </c>
    </row>
    <row r="83" spans="1:30" s="16" customFormat="1" ht="12" customHeight="1" x14ac:dyDescent="0.6">
      <c r="A83" s="16">
        <v>81</v>
      </c>
      <c r="B83" s="17" t="s">
        <v>577</v>
      </c>
      <c r="C83" s="17" t="s">
        <v>1181</v>
      </c>
      <c r="D83" s="16" t="s">
        <v>928</v>
      </c>
      <c r="E83" s="18">
        <v>-115.47499999999999</v>
      </c>
      <c r="F83" s="18">
        <v>40.309800000000003</v>
      </c>
      <c r="G83" s="16" t="s">
        <v>1404</v>
      </c>
      <c r="H83" s="19" t="s">
        <v>942</v>
      </c>
      <c r="I83" s="20">
        <v>36</v>
      </c>
      <c r="J83" s="20">
        <v>66</v>
      </c>
      <c r="K83" s="22">
        <v>6.8</v>
      </c>
      <c r="L83" s="22">
        <v>35.049999999999997</v>
      </c>
      <c r="M83" s="18">
        <v>0.11706079986256987</v>
      </c>
      <c r="N83" s="21">
        <v>0.51166999999999996</v>
      </c>
      <c r="P83" s="22">
        <f t="shared" si="10"/>
        <v>-0.40487646231535401</v>
      </c>
      <c r="Q83" s="22">
        <f t="shared" si="16"/>
        <v>-18.88272036017824</v>
      </c>
      <c r="R83" s="22"/>
      <c r="S83" s="22">
        <f t="shared" si="11"/>
        <v>-18.212002012706623</v>
      </c>
      <c r="T83" s="29">
        <f t="shared" si="12"/>
        <v>-18.212002012706623</v>
      </c>
      <c r="U83" s="29">
        <f t="shared" si="13"/>
        <v>2.3466061689093247</v>
      </c>
      <c r="V83" s="22">
        <f t="shared" si="14"/>
        <v>2.3239464904218616</v>
      </c>
      <c r="W83" s="22">
        <f t="shared" si="15"/>
        <v>2.3466061689093247</v>
      </c>
      <c r="X83" s="22"/>
      <c r="Y83" s="22"/>
      <c r="Z83" s="20">
        <f t="shared" si="17"/>
        <v>2280.6061689093249</v>
      </c>
      <c r="AA83" s="22" t="s">
        <v>1485</v>
      </c>
      <c r="AB83" s="16">
        <v>2001</v>
      </c>
      <c r="AC83" s="17" t="s">
        <v>1354</v>
      </c>
      <c r="AD83" s="17" t="s">
        <v>1355</v>
      </c>
    </row>
    <row r="84" spans="1:30" s="16" customFormat="1" ht="12" customHeight="1" x14ac:dyDescent="0.6">
      <c r="A84" s="16">
        <v>82</v>
      </c>
      <c r="B84" s="17" t="s">
        <v>578</v>
      </c>
      <c r="C84" s="17" t="s">
        <v>1181</v>
      </c>
      <c r="D84" s="16" t="s">
        <v>928</v>
      </c>
      <c r="E84" s="18">
        <v>-115.557</v>
      </c>
      <c r="F84" s="18">
        <v>40.368099999999998</v>
      </c>
      <c r="G84" s="16" t="s">
        <v>1404</v>
      </c>
      <c r="H84" s="19" t="s">
        <v>942</v>
      </c>
      <c r="I84" s="20">
        <v>36</v>
      </c>
      <c r="J84" s="20">
        <v>66</v>
      </c>
      <c r="K84" s="22">
        <v>7.94</v>
      </c>
      <c r="L84" s="22">
        <v>42.24</v>
      </c>
      <c r="M84" s="18">
        <v>0.11341569032416281</v>
      </c>
      <c r="N84" s="21">
        <v>0.51153300000000002</v>
      </c>
      <c r="P84" s="22">
        <f t="shared" si="10"/>
        <v>-0.42340777669464769</v>
      </c>
      <c r="Q84" s="22">
        <f t="shared" si="16"/>
        <v>-21.55517148553221</v>
      </c>
      <c r="R84" s="22"/>
      <c r="S84" s="22">
        <f t="shared" si="11"/>
        <v>-20.853754162659857</v>
      </c>
      <c r="T84" s="29">
        <f t="shared" si="12"/>
        <v>-20.853754162659857</v>
      </c>
      <c r="U84" s="29">
        <f t="shared" si="13"/>
        <v>2.5604418235295858</v>
      </c>
      <c r="V84" s="22">
        <f t="shared" si="14"/>
        <v>2.4458018218357926</v>
      </c>
      <c r="W84" s="22">
        <f t="shared" si="15"/>
        <v>2.5604418235295858</v>
      </c>
      <c r="X84" s="22"/>
      <c r="Y84" s="22"/>
      <c r="Z84" s="20">
        <f t="shared" si="17"/>
        <v>2494.4418235295857</v>
      </c>
      <c r="AA84" s="22" t="s">
        <v>1485</v>
      </c>
      <c r="AB84" s="16">
        <v>2001</v>
      </c>
      <c r="AC84" s="17" t="s">
        <v>1354</v>
      </c>
      <c r="AD84" s="17" t="s">
        <v>1355</v>
      </c>
    </row>
    <row r="85" spans="1:30" s="16" customFormat="1" ht="12" customHeight="1" x14ac:dyDescent="0.6">
      <c r="A85" s="16">
        <v>83</v>
      </c>
      <c r="B85" s="17" t="s">
        <v>523</v>
      </c>
      <c r="C85" s="17" t="s">
        <v>1181</v>
      </c>
      <c r="E85" s="18">
        <v>-118.673</v>
      </c>
      <c r="F85" s="18">
        <v>37.384999999999998</v>
      </c>
      <c r="G85" s="16" t="s">
        <v>547</v>
      </c>
      <c r="H85" s="19"/>
      <c r="I85" s="20">
        <v>220</v>
      </c>
      <c r="J85" s="20">
        <v>220</v>
      </c>
      <c r="K85" s="22">
        <v>3.57</v>
      </c>
      <c r="L85" s="22">
        <v>28.32</v>
      </c>
      <c r="M85" s="18">
        <v>7.6073328686430311E-2</v>
      </c>
      <c r="N85" s="21">
        <v>0.51232200000000006</v>
      </c>
      <c r="P85" s="22">
        <f t="shared" ref="P85:P109" si="18">(M85/0.1967)-1</f>
        <v>-0.61325201481225067</v>
      </c>
      <c r="Q85" s="22">
        <f t="shared" si="16"/>
        <v>-6.1641938365863957</v>
      </c>
      <c r="R85" s="22"/>
      <c r="S85" s="22">
        <f t="shared" ref="S85:S109" si="19">Q85-25.1*P85*0.001*J85</f>
        <v>-2.7778162107931474</v>
      </c>
      <c r="T85" s="29">
        <f t="shared" ref="T85:T109" si="20">S85</f>
        <v>-2.7778162107931474</v>
      </c>
      <c r="U85" s="29">
        <f t="shared" ref="U85:U109" si="21">W85</f>
        <v>1.2231225404739261</v>
      </c>
      <c r="V85" s="22">
        <f t="shared" ref="V85:V109" si="22">(1/0.00654)*LN(1+(N85-0.51315)/(M85-0.2137))</f>
        <v>0.91716363718874283</v>
      </c>
      <c r="W85" s="22">
        <f t="shared" ref="W85:W109" si="23">V85-(V85-J85/1000)*(-0.4-P85)/(-0.4-0.08592)</f>
        <v>1.2231225404739261</v>
      </c>
      <c r="X85" s="22"/>
      <c r="Y85" s="22"/>
      <c r="Z85" s="20">
        <f t="shared" si="17"/>
        <v>1003.1225404739262</v>
      </c>
      <c r="AA85" s="22" t="s">
        <v>1486</v>
      </c>
      <c r="AB85" s="16">
        <v>2011</v>
      </c>
      <c r="AC85" s="17" t="s">
        <v>1211</v>
      </c>
      <c r="AD85" s="17" t="s">
        <v>1212</v>
      </c>
    </row>
    <row r="86" spans="1:30" s="16" customFormat="1" ht="12" customHeight="1" x14ac:dyDescent="0.6">
      <c r="A86" s="16">
        <v>84</v>
      </c>
      <c r="B86" s="17" t="s">
        <v>524</v>
      </c>
      <c r="C86" s="17" t="s">
        <v>1181</v>
      </c>
      <c r="E86" s="18">
        <v>-119.27</v>
      </c>
      <c r="F86" s="18">
        <v>37.923000000000002</v>
      </c>
      <c r="G86" s="16" t="s">
        <v>547</v>
      </c>
      <c r="H86" s="19"/>
      <c r="I86" s="20">
        <v>220</v>
      </c>
      <c r="J86" s="20">
        <v>220</v>
      </c>
      <c r="K86" s="22">
        <v>2.0099999999999998</v>
      </c>
      <c r="L86" s="22">
        <v>12.99</v>
      </c>
      <c r="M86" s="18">
        <v>9.3379652603139573E-2</v>
      </c>
      <c r="N86" s="21">
        <v>0.51239900000000005</v>
      </c>
      <c r="P86" s="22">
        <f t="shared" si="18"/>
        <v>-0.52526867003996158</v>
      </c>
      <c r="Q86" s="22">
        <f t="shared" si="16"/>
        <v>-4.6621592624818131</v>
      </c>
      <c r="R86" s="22"/>
      <c r="S86" s="22">
        <f t="shared" si="19"/>
        <v>-1.7616256665211454</v>
      </c>
      <c r="T86" s="29">
        <f t="shared" si="20"/>
        <v>-1.7616256665211454</v>
      </c>
      <c r="U86" s="29">
        <f t="shared" si="21"/>
        <v>1.1399750125818531</v>
      </c>
      <c r="V86" s="22">
        <f t="shared" si="22"/>
        <v>0.95141777658369453</v>
      </c>
      <c r="W86" s="22">
        <f t="shared" si="23"/>
        <v>1.1399750125818531</v>
      </c>
      <c r="X86" s="22"/>
      <c r="Y86" s="22"/>
      <c r="Z86" s="20">
        <f t="shared" si="17"/>
        <v>919.97501258185298</v>
      </c>
      <c r="AA86" s="22" t="s">
        <v>1486</v>
      </c>
      <c r="AB86" s="16">
        <v>2011</v>
      </c>
      <c r="AC86" s="17" t="s">
        <v>1211</v>
      </c>
      <c r="AD86" s="17" t="s">
        <v>1212</v>
      </c>
    </row>
    <row r="87" spans="1:30" s="16" customFormat="1" ht="12" customHeight="1" x14ac:dyDescent="0.6">
      <c r="A87" s="16">
        <v>85</v>
      </c>
      <c r="B87" s="17" t="s">
        <v>525</v>
      </c>
      <c r="C87" s="17" t="s">
        <v>1181</v>
      </c>
      <c r="E87" s="18">
        <v>-119.271</v>
      </c>
      <c r="F87" s="18">
        <v>37.921999999999997</v>
      </c>
      <c r="G87" s="16" t="s">
        <v>547</v>
      </c>
      <c r="H87" s="19"/>
      <c r="I87" s="20">
        <v>220</v>
      </c>
      <c r="J87" s="20">
        <v>220</v>
      </c>
      <c r="K87" s="22">
        <v>1.87</v>
      </c>
      <c r="L87" s="22">
        <v>12.3</v>
      </c>
      <c r="M87" s="18">
        <v>9.1748738081079736E-2</v>
      </c>
      <c r="N87" s="21">
        <v>0.512382</v>
      </c>
      <c r="P87" s="22">
        <f t="shared" si="18"/>
        <v>-0.5335600504266409</v>
      </c>
      <c r="Q87" s="22">
        <f t="shared" ref="Q87:Q118" si="24">((N87/0.512638)-1)*10000</f>
        <v>-4.9937772853370088</v>
      </c>
      <c r="R87" s="22"/>
      <c r="S87" s="22">
        <f t="shared" si="19"/>
        <v>-2.0474586868810976</v>
      </c>
      <c r="T87" s="29">
        <f t="shared" si="20"/>
        <v>-2.0474586868810976</v>
      </c>
      <c r="U87" s="29">
        <f t="shared" si="21"/>
        <v>1.1632894642621368</v>
      </c>
      <c r="V87" s="22">
        <f t="shared" si="22"/>
        <v>0.95991602499318429</v>
      </c>
      <c r="W87" s="22">
        <f t="shared" si="23"/>
        <v>1.1632894642621368</v>
      </c>
      <c r="X87" s="22"/>
      <c r="Y87" s="22"/>
      <c r="Z87" s="20">
        <f t="shared" si="17"/>
        <v>943.28946426213679</v>
      </c>
      <c r="AA87" s="22" t="s">
        <v>1486</v>
      </c>
      <c r="AB87" s="16">
        <v>2011</v>
      </c>
      <c r="AC87" s="17" t="s">
        <v>1211</v>
      </c>
      <c r="AD87" s="17" t="s">
        <v>1212</v>
      </c>
    </row>
    <row r="88" spans="1:30" s="16" customFormat="1" ht="12" customHeight="1" x14ac:dyDescent="0.6">
      <c r="A88" s="16">
        <v>86</v>
      </c>
      <c r="B88" s="17" t="s">
        <v>526</v>
      </c>
      <c r="C88" s="17" t="s">
        <v>1181</v>
      </c>
      <c r="E88" s="18">
        <v>-119.26900000000001</v>
      </c>
      <c r="F88" s="18">
        <v>37.923000000000002</v>
      </c>
      <c r="G88" s="16" t="s">
        <v>547</v>
      </c>
      <c r="H88" s="19"/>
      <c r="I88" s="20">
        <v>220</v>
      </c>
      <c r="J88" s="20">
        <v>220</v>
      </c>
      <c r="K88" s="22">
        <v>2.02</v>
      </c>
      <c r="L88" s="22">
        <v>11.99</v>
      </c>
      <c r="M88" s="18">
        <v>0.10167196682132509</v>
      </c>
      <c r="N88" s="21">
        <v>0.51243499999999997</v>
      </c>
      <c r="P88" s="22">
        <f t="shared" si="18"/>
        <v>-0.48311150573805239</v>
      </c>
      <c r="Q88" s="22">
        <f t="shared" si="24"/>
        <v>-3.959909331732181</v>
      </c>
      <c r="R88" s="22"/>
      <c r="S88" s="22">
        <f t="shared" si="19"/>
        <v>-1.2921675970466553</v>
      </c>
      <c r="T88" s="29">
        <f t="shared" si="20"/>
        <v>-1.2921675970466553</v>
      </c>
      <c r="U88" s="29">
        <f t="shared" si="21"/>
        <v>1.1015474697502758</v>
      </c>
      <c r="V88" s="22">
        <f t="shared" si="22"/>
        <v>0.97279056112271889</v>
      </c>
      <c r="W88" s="22">
        <f t="shared" si="23"/>
        <v>1.1015474697502758</v>
      </c>
      <c r="X88" s="22"/>
      <c r="Y88" s="22"/>
      <c r="Z88" s="20">
        <f t="shared" si="17"/>
        <v>881.54746975027592</v>
      </c>
      <c r="AA88" s="22" t="s">
        <v>1486</v>
      </c>
      <c r="AB88" s="16">
        <v>2011</v>
      </c>
      <c r="AC88" s="17" t="s">
        <v>1211</v>
      </c>
      <c r="AD88" s="17" t="s">
        <v>1212</v>
      </c>
    </row>
    <row r="89" spans="1:30" s="16" customFormat="1" ht="12" customHeight="1" x14ac:dyDescent="0.6">
      <c r="A89" s="16">
        <v>87</v>
      </c>
      <c r="B89" s="17" t="s">
        <v>527</v>
      </c>
      <c r="C89" s="17" t="s">
        <v>1181</v>
      </c>
      <c r="E89" s="18">
        <v>-119.27500000000001</v>
      </c>
      <c r="F89" s="18">
        <v>37.950000000000003</v>
      </c>
      <c r="G89" s="16" t="s">
        <v>547</v>
      </c>
      <c r="H89" s="19"/>
      <c r="I89" s="20">
        <v>220</v>
      </c>
      <c r="J89" s="20">
        <v>220</v>
      </c>
      <c r="K89" s="22">
        <v>2.1</v>
      </c>
      <c r="L89" s="22">
        <v>13.25</v>
      </c>
      <c r="M89" s="18">
        <v>9.5646158897541744E-2</v>
      </c>
      <c r="N89" s="21">
        <v>0.51238700000000004</v>
      </c>
      <c r="P89" s="22">
        <f t="shared" si="18"/>
        <v>-0.51374601475576132</v>
      </c>
      <c r="Q89" s="22">
        <f t="shared" si="24"/>
        <v>-4.8962425727316905</v>
      </c>
      <c r="R89" s="22"/>
      <c r="S89" s="22">
        <f t="shared" si="19"/>
        <v>-2.0593370792503762</v>
      </c>
      <c r="T89" s="29">
        <f t="shared" si="20"/>
        <v>-2.0593370792503762</v>
      </c>
      <c r="U89" s="29">
        <f t="shared" si="21"/>
        <v>1.1641601899842275</v>
      </c>
      <c r="V89" s="22">
        <f t="shared" si="22"/>
        <v>0.9850697358662146</v>
      </c>
      <c r="W89" s="22">
        <f t="shared" si="23"/>
        <v>1.1641601899842275</v>
      </c>
      <c r="X89" s="22"/>
      <c r="Y89" s="22"/>
      <c r="Z89" s="20">
        <f t="shared" si="17"/>
        <v>944.1601899842276</v>
      </c>
      <c r="AA89" s="22" t="s">
        <v>1486</v>
      </c>
      <c r="AB89" s="16">
        <v>2011</v>
      </c>
      <c r="AC89" s="17" t="s">
        <v>1211</v>
      </c>
      <c r="AD89" s="17" t="s">
        <v>1212</v>
      </c>
    </row>
    <row r="90" spans="1:30" s="16" customFormat="1" ht="12" customHeight="1" x14ac:dyDescent="0.6">
      <c r="A90" s="16">
        <v>88</v>
      </c>
      <c r="B90" s="17" t="s">
        <v>528</v>
      </c>
      <c r="C90" s="17" t="s">
        <v>1181</v>
      </c>
      <c r="E90" s="18">
        <v>-119.277</v>
      </c>
      <c r="F90" s="18">
        <v>38.046999999999997</v>
      </c>
      <c r="G90" s="16" t="s">
        <v>547</v>
      </c>
      <c r="H90" s="19"/>
      <c r="I90" s="20">
        <v>220</v>
      </c>
      <c r="J90" s="20">
        <v>220</v>
      </c>
      <c r="K90" s="22">
        <v>2.1</v>
      </c>
      <c r="L90" s="22">
        <v>13.59</v>
      </c>
      <c r="M90" s="18">
        <v>9.3252893179763235E-2</v>
      </c>
      <c r="N90" s="21">
        <v>0.51237100000000002</v>
      </c>
      <c r="P90" s="22">
        <f t="shared" si="18"/>
        <v>-0.52591310025539795</v>
      </c>
      <c r="Q90" s="22">
        <f t="shared" si="24"/>
        <v>-5.2083536530656005</v>
      </c>
      <c r="R90" s="22"/>
      <c r="S90" s="22">
        <f t="shared" si="19"/>
        <v>-2.3042615134552933</v>
      </c>
      <c r="T90" s="29">
        <f t="shared" si="20"/>
        <v>-2.3042615134552933</v>
      </c>
      <c r="U90" s="29">
        <f t="shared" si="21"/>
        <v>1.1841618197941077</v>
      </c>
      <c r="V90" s="22">
        <f t="shared" si="22"/>
        <v>0.98574070817480164</v>
      </c>
      <c r="W90" s="22">
        <f t="shared" si="23"/>
        <v>1.1841618197941077</v>
      </c>
      <c r="X90" s="22"/>
      <c r="Y90" s="22"/>
      <c r="Z90" s="20">
        <f t="shared" si="17"/>
        <v>964.16181979410771</v>
      </c>
      <c r="AA90" s="22" t="s">
        <v>1486</v>
      </c>
      <c r="AB90" s="16">
        <v>2011</v>
      </c>
      <c r="AC90" s="17" t="s">
        <v>1211</v>
      </c>
      <c r="AD90" s="17" t="s">
        <v>1212</v>
      </c>
    </row>
    <row r="91" spans="1:30" s="16" customFormat="1" ht="12" customHeight="1" x14ac:dyDescent="0.6">
      <c r="A91" s="16">
        <v>89</v>
      </c>
      <c r="B91" s="17" t="s">
        <v>529</v>
      </c>
      <c r="C91" s="17" t="s">
        <v>1181</v>
      </c>
      <c r="E91" s="18">
        <v>-119.27800000000001</v>
      </c>
      <c r="F91" s="18">
        <v>38.045999999999999</v>
      </c>
      <c r="G91" s="16" t="s">
        <v>547</v>
      </c>
      <c r="H91" s="19"/>
      <c r="I91" s="20">
        <v>220</v>
      </c>
      <c r="J91" s="20">
        <v>220</v>
      </c>
      <c r="K91" s="22">
        <v>2.4</v>
      </c>
      <c r="L91" s="22">
        <v>14.74</v>
      </c>
      <c r="M91" s="18">
        <v>9.8260553975148476E-2</v>
      </c>
      <c r="N91" s="21">
        <v>0.51239999999999997</v>
      </c>
      <c r="P91" s="22">
        <f t="shared" si="18"/>
        <v>-0.50045473322242773</v>
      </c>
      <c r="Q91" s="22">
        <f t="shared" si="24"/>
        <v>-4.6426523199616376</v>
      </c>
      <c r="R91" s="22"/>
      <c r="S91" s="22">
        <f t="shared" si="19"/>
        <v>-1.879141283107391</v>
      </c>
      <c r="T91" s="29">
        <f t="shared" si="20"/>
        <v>-1.879141283107391</v>
      </c>
      <c r="U91" s="29">
        <f t="shared" si="21"/>
        <v>1.149422510238483</v>
      </c>
      <c r="V91" s="22">
        <f t="shared" si="22"/>
        <v>0.99019857880501494</v>
      </c>
      <c r="W91" s="22">
        <f t="shared" si="23"/>
        <v>1.149422510238483</v>
      </c>
      <c r="X91" s="22"/>
      <c r="Y91" s="22"/>
      <c r="Z91" s="20">
        <f t="shared" si="17"/>
        <v>929.42251023848303</v>
      </c>
      <c r="AA91" s="22" t="s">
        <v>1486</v>
      </c>
      <c r="AB91" s="16">
        <v>2011</v>
      </c>
      <c r="AC91" s="17" t="s">
        <v>1211</v>
      </c>
      <c r="AD91" s="17" t="s">
        <v>1212</v>
      </c>
    </row>
    <row r="92" spans="1:30" s="16" customFormat="1" ht="12" customHeight="1" x14ac:dyDescent="0.6">
      <c r="A92" s="16">
        <v>90</v>
      </c>
      <c r="B92" s="17" t="s">
        <v>530</v>
      </c>
      <c r="C92" s="17" t="s">
        <v>1181</v>
      </c>
      <c r="E92" s="18">
        <v>-119.283</v>
      </c>
      <c r="F92" s="18">
        <v>38.045999999999999</v>
      </c>
      <c r="G92" s="16" t="s">
        <v>547</v>
      </c>
      <c r="H92" s="19"/>
      <c r="I92" s="20">
        <v>220</v>
      </c>
      <c r="J92" s="20">
        <v>220</v>
      </c>
      <c r="K92" s="22">
        <v>2.2000000000000002</v>
      </c>
      <c r="L92" s="22">
        <v>13.11</v>
      </c>
      <c r="M92" s="18">
        <v>0.10127098383183161</v>
      </c>
      <c r="N92" s="21">
        <v>0.51239599999999996</v>
      </c>
      <c r="P92" s="22">
        <f t="shared" si="18"/>
        <v>-0.48515005677767353</v>
      </c>
      <c r="Q92" s="22">
        <f t="shared" si="24"/>
        <v>-4.7206800900456702</v>
      </c>
      <c r="R92" s="22"/>
      <c r="S92" s="22">
        <f t="shared" si="19"/>
        <v>-2.0416814765193565</v>
      </c>
      <c r="T92" s="29">
        <f t="shared" si="20"/>
        <v>-2.0416814765193565</v>
      </c>
      <c r="U92" s="29">
        <f t="shared" si="21"/>
        <v>1.1625715924699094</v>
      </c>
      <c r="V92" s="22">
        <f t="shared" si="22"/>
        <v>1.0220283724861634</v>
      </c>
      <c r="W92" s="22">
        <f t="shared" si="23"/>
        <v>1.1625715924699094</v>
      </c>
      <c r="X92" s="22"/>
      <c r="Y92" s="22"/>
      <c r="Z92" s="20">
        <f t="shared" si="17"/>
        <v>942.57159246990932</v>
      </c>
      <c r="AA92" s="22" t="s">
        <v>1486</v>
      </c>
      <c r="AB92" s="16">
        <v>2011</v>
      </c>
      <c r="AC92" s="17" t="s">
        <v>1211</v>
      </c>
      <c r="AD92" s="17" t="s">
        <v>1212</v>
      </c>
    </row>
    <row r="93" spans="1:30" s="16" customFormat="1" ht="12" customHeight="1" x14ac:dyDescent="0.6">
      <c r="A93" s="16">
        <v>91</v>
      </c>
      <c r="B93" s="17" t="s">
        <v>531</v>
      </c>
      <c r="C93" s="17" t="s">
        <v>1181</v>
      </c>
      <c r="E93" s="18">
        <v>-119.28400000000001</v>
      </c>
      <c r="F93" s="18">
        <v>37.951000000000001</v>
      </c>
      <c r="G93" s="16" t="s">
        <v>547</v>
      </c>
      <c r="H93" s="19"/>
      <c r="I93" s="20">
        <v>220</v>
      </c>
      <c r="J93" s="20">
        <v>220</v>
      </c>
      <c r="K93" s="22">
        <v>1.96</v>
      </c>
      <c r="L93" s="22">
        <v>11.49</v>
      </c>
      <c r="M93" s="18">
        <v>0.10294422902231073</v>
      </c>
      <c r="N93" s="21">
        <v>0.512405</v>
      </c>
      <c r="P93" s="22">
        <f t="shared" si="18"/>
        <v>-0.47664347217940661</v>
      </c>
      <c r="Q93" s="22">
        <f t="shared" si="24"/>
        <v>-4.5451176073574295</v>
      </c>
      <c r="R93" s="22"/>
      <c r="S93" s="22">
        <f t="shared" si="19"/>
        <v>-1.9130923539827456</v>
      </c>
      <c r="T93" s="29">
        <f t="shared" si="20"/>
        <v>-1.9130923539827456</v>
      </c>
      <c r="U93" s="29">
        <f t="shared" si="21"/>
        <v>1.152058205813052</v>
      </c>
      <c r="V93" s="22">
        <f t="shared" si="22"/>
        <v>1.0250748862418897</v>
      </c>
      <c r="W93" s="22">
        <f t="shared" si="23"/>
        <v>1.152058205813052</v>
      </c>
      <c r="X93" s="22"/>
      <c r="Y93" s="22"/>
      <c r="Z93" s="20">
        <f t="shared" si="17"/>
        <v>932.05820581305193</v>
      </c>
      <c r="AA93" s="22" t="s">
        <v>1486</v>
      </c>
      <c r="AB93" s="16">
        <v>2011</v>
      </c>
      <c r="AC93" s="17" t="s">
        <v>1211</v>
      </c>
      <c r="AD93" s="17" t="s">
        <v>1212</v>
      </c>
    </row>
    <row r="94" spans="1:30" s="16" customFormat="1" ht="12" customHeight="1" x14ac:dyDescent="0.6">
      <c r="A94" s="16">
        <v>92</v>
      </c>
      <c r="B94" s="17" t="s">
        <v>532</v>
      </c>
      <c r="C94" s="17" t="s">
        <v>1181</v>
      </c>
      <c r="E94" s="18">
        <v>-119.279</v>
      </c>
      <c r="F94" s="18">
        <v>38.045999999999999</v>
      </c>
      <c r="G94" s="16" t="s">
        <v>547</v>
      </c>
      <c r="H94" s="19"/>
      <c r="I94" s="20">
        <v>220</v>
      </c>
      <c r="J94" s="20">
        <v>220</v>
      </c>
      <c r="K94" s="22">
        <v>2.12</v>
      </c>
      <c r="L94" s="22">
        <v>12.42</v>
      </c>
      <c r="M94" s="18">
        <v>0.10301010211886813</v>
      </c>
      <c r="N94" s="21">
        <v>0.512401</v>
      </c>
      <c r="P94" s="22">
        <f t="shared" si="18"/>
        <v>-0.47630858099202789</v>
      </c>
      <c r="Q94" s="22">
        <f t="shared" si="24"/>
        <v>-4.6231453774403519</v>
      </c>
      <c r="R94" s="22"/>
      <c r="S94" s="22">
        <f t="shared" si="19"/>
        <v>-1.9929693932023733</v>
      </c>
      <c r="T94" s="29">
        <f t="shared" si="20"/>
        <v>-1.9929693932023733</v>
      </c>
      <c r="U94" s="29">
        <f t="shared" si="21"/>
        <v>1.1585572345171768</v>
      </c>
      <c r="V94" s="22">
        <f t="shared" si="22"/>
        <v>1.0311713755139982</v>
      </c>
      <c r="W94" s="22">
        <f t="shared" si="23"/>
        <v>1.1585572345171768</v>
      </c>
      <c r="X94" s="22"/>
      <c r="Y94" s="22"/>
      <c r="Z94" s="20">
        <f t="shared" si="17"/>
        <v>938.55723451717677</v>
      </c>
      <c r="AA94" s="22" t="s">
        <v>1486</v>
      </c>
      <c r="AB94" s="16">
        <v>2011</v>
      </c>
      <c r="AC94" s="17" t="s">
        <v>1211</v>
      </c>
      <c r="AD94" s="17" t="s">
        <v>1212</v>
      </c>
    </row>
    <row r="95" spans="1:30" s="16" customFormat="1" ht="12" customHeight="1" x14ac:dyDescent="0.6">
      <c r="A95" s="16">
        <v>93</v>
      </c>
      <c r="B95" s="17" t="s">
        <v>533</v>
      </c>
      <c r="C95" s="17" t="s">
        <v>1181</v>
      </c>
      <c r="E95" s="18">
        <v>-118.65600000000001</v>
      </c>
      <c r="F95" s="18">
        <v>37.404000000000003</v>
      </c>
      <c r="G95" s="16" t="s">
        <v>547</v>
      </c>
      <c r="H95" s="19"/>
      <c r="I95" s="20">
        <v>220</v>
      </c>
      <c r="J95" s="20">
        <v>220</v>
      </c>
      <c r="K95" s="22">
        <v>3.19</v>
      </c>
      <c r="L95" s="22">
        <v>21.02</v>
      </c>
      <c r="M95" s="18">
        <v>9.158300963989699E-2</v>
      </c>
      <c r="N95" s="21">
        <v>0.51231700000000002</v>
      </c>
      <c r="P95" s="22">
        <f t="shared" si="18"/>
        <v>-0.53440259461160666</v>
      </c>
      <c r="Q95" s="22">
        <f t="shared" si="24"/>
        <v>-6.2617285491906038</v>
      </c>
      <c r="R95" s="22"/>
      <c r="S95" s="22">
        <f t="shared" si="19"/>
        <v>-3.3107574217453117</v>
      </c>
      <c r="T95" s="29">
        <f t="shared" si="20"/>
        <v>-3.3107574217453117</v>
      </c>
      <c r="U95" s="29">
        <f t="shared" si="21"/>
        <v>1.2661371535679771</v>
      </c>
      <c r="V95" s="22">
        <f t="shared" si="22"/>
        <v>1.0394751732040812</v>
      </c>
      <c r="W95" s="22">
        <f t="shared" si="23"/>
        <v>1.2661371535679771</v>
      </c>
      <c r="X95" s="22"/>
      <c r="Y95" s="22"/>
      <c r="Z95" s="20">
        <f t="shared" si="17"/>
        <v>1046.1371535679771</v>
      </c>
      <c r="AA95" s="22" t="s">
        <v>1486</v>
      </c>
      <c r="AB95" s="16">
        <v>2011</v>
      </c>
      <c r="AC95" s="17" t="s">
        <v>1211</v>
      </c>
      <c r="AD95" s="17" t="s">
        <v>1212</v>
      </c>
    </row>
    <row r="96" spans="1:30" s="16" customFormat="1" ht="12" customHeight="1" x14ac:dyDescent="0.6">
      <c r="A96" s="16">
        <v>94</v>
      </c>
      <c r="B96" s="17" t="s">
        <v>534</v>
      </c>
      <c r="C96" s="17" t="s">
        <v>1181</v>
      </c>
      <c r="E96" s="18">
        <v>-118.682</v>
      </c>
      <c r="F96" s="18">
        <v>37.372</v>
      </c>
      <c r="G96" s="16" t="s">
        <v>547</v>
      </c>
      <c r="H96" s="19"/>
      <c r="I96" s="20">
        <v>220</v>
      </c>
      <c r="J96" s="20">
        <v>220</v>
      </c>
      <c r="K96" s="22">
        <v>2.96</v>
      </c>
      <c r="L96" s="22">
        <v>22.01</v>
      </c>
      <c r="M96" s="18">
        <v>8.1155995796853522E-2</v>
      </c>
      <c r="N96" s="21">
        <v>0.512239</v>
      </c>
      <c r="P96" s="22">
        <f t="shared" si="18"/>
        <v>-0.58741232436780111</v>
      </c>
      <c r="Q96" s="22">
        <f t="shared" si="24"/>
        <v>-7.7832700658175824</v>
      </c>
      <c r="R96" s="22"/>
      <c r="S96" s="22">
        <f t="shared" si="19"/>
        <v>-4.5395792106585837</v>
      </c>
      <c r="T96" s="29">
        <f t="shared" si="20"/>
        <v>-4.5395792106585837</v>
      </c>
      <c r="U96" s="29">
        <f t="shared" si="21"/>
        <v>1.3664485057049833</v>
      </c>
      <c r="V96" s="22">
        <f t="shared" si="22"/>
        <v>1.047351127714262</v>
      </c>
      <c r="W96" s="22">
        <f t="shared" si="23"/>
        <v>1.3664485057049833</v>
      </c>
      <c r="X96" s="22"/>
      <c r="Y96" s="22"/>
      <c r="Z96" s="20">
        <f t="shared" si="17"/>
        <v>1146.4485057049833</v>
      </c>
      <c r="AA96" s="22" t="s">
        <v>1486</v>
      </c>
      <c r="AB96" s="16">
        <v>2011</v>
      </c>
      <c r="AC96" s="17" t="s">
        <v>1211</v>
      </c>
      <c r="AD96" s="17" t="s">
        <v>1212</v>
      </c>
    </row>
    <row r="97" spans="1:30" s="16" customFormat="1" ht="12" customHeight="1" x14ac:dyDescent="0.6">
      <c r="A97" s="16">
        <v>95</v>
      </c>
      <c r="B97" s="17" t="s">
        <v>535</v>
      </c>
      <c r="C97" s="17" t="s">
        <v>1181</v>
      </c>
      <c r="E97" s="18">
        <v>-119.167</v>
      </c>
      <c r="F97" s="18">
        <v>37.828000000000003</v>
      </c>
      <c r="G97" s="16" t="s">
        <v>547</v>
      </c>
      <c r="H97" s="19"/>
      <c r="I97" s="20">
        <v>220</v>
      </c>
      <c r="J97" s="20">
        <v>220</v>
      </c>
      <c r="K97" s="22">
        <v>2.16</v>
      </c>
      <c r="L97" s="22">
        <v>11.76</v>
      </c>
      <c r="M97" s="18">
        <v>0.11084415635218652</v>
      </c>
      <c r="N97" s="21">
        <v>0.512409</v>
      </c>
      <c r="P97" s="22">
        <f t="shared" si="18"/>
        <v>-0.43648115733509651</v>
      </c>
      <c r="Q97" s="22">
        <f t="shared" si="24"/>
        <v>-4.4670898372733969</v>
      </c>
      <c r="R97" s="22"/>
      <c r="S97" s="22">
        <f t="shared" si="19"/>
        <v>-2.056840886468994</v>
      </c>
      <c r="T97" s="29">
        <f t="shared" si="20"/>
        <v>-2.056840886468994</v>
      </c>
      <c r="U97" s="29">
        <f t="shared" si="21"/>
        <v>1.1635079799508616</v>
      </c>
      <c r="V97" s="22">
        <f t="shared" si="22"/>
        <v>1.0976194140849413</v>
      </c>
      <c r="W97" s="22">
        <f t="shared" si="23"/>
        <v>1.1635079799508616</v>
      </c>
      <c r="X97" s="22"/>
      <c r="Y97" s="22"/>
      <c r="Z97" s="20">
        <f t="shared" si="17"/>
        <v>943.50797995086168</v>
      </c>
      <c r="AA97" s="22" t="s">
        <v>1486</v>
      </c>
      <c r="AB97" s="16">
        <v>2011</v>
      </c>
      <c r="AC97" s="17" t="s">
        <v>1211</v>
      </c>
      <c r="AD97" s="17" t="s">
        <v>1212</v>
      </c>
    </row>
    <row r="98" spans="1:30" s="16" customFormat="1" ht="12" customHeight="1" x14ac:dyDescent="0.6">
      <c r="A98" s="16">
        <v>96</v>
      </c>
      <c r="B98" s="17" t="s">
        <v>536</v>
      </c>
      <c r="C98" s="17" t="s">
        <v>1181</v>
      </c>
      <c r="E98" s="18">
        <v>-118.67700000000001</v>
      </c>
      <c r="F98" s="18">
        <v>37.378999999999998</v>
      </c>
      <c r="G98" s="16" t="s">
        <v>547</v>
      </c>
      <c r="H98" s="19"/>
      <c r="I98" s="20">
        <v>220</v>
      </c>
      <c r="J98" s="20">
        <v>220</v>
      </c>
      <c r="K98" s="22">
        <v>3.02</v>
      </c>
      <c r="L98" s="22">
        <v>19.79</v>
      </c>
      <c r="M98" s="18">
        <v>9.209008198884587E-2</v>
      </c>
      <c r="N98" s="21">
        <v>0.512266</v>
      </c>
      <c r="P98" s="22">
        <f t="shared" si="18"/>
        <v>-0.53182469756560313</v>
      </c>
      <c r="Q98" s="22">
        <f t="shared" si="24"/>
        <v>-7.2565826177539705</v>
      </c>
      <c r="R98" s="22"/>
      <c r="S98" s="22">
        <f t="shared" si="19"/>
        <v>-4.3198466377967097</v>
      </c>
      <c r="T98" s="29">
        <f t="shared" si="20"/>
        <v>-4.3198466377967097</v>
      </c>
      <c r="U98" s="29">
        <f t="shared" si="21"/>
        <v>1.348230219995187</v>
      </c>
      <c r="V98" s="22">
        <f t="shared" si="22"/>
        <v>1.1074695819494922</v>
      </c>
      <c r="W98" s="22">
        <f t="shared" si="23"/>
        <v>1.348230219995187</v>
      </c>
      <c r="X98" s="22"/>
      <c r="Y98" s="22"/>
      <c r="Z98" s="20">
        <f t="shared" si="17"/>
        <v>1128.2302199951871</v>
      </c>
      <c r="AA98" s="22" t="s">
        <v>1486</v>
      </c>
      <c r="AB98" s="16">
        <v>2011</v>
      </c>
      <c r="AC98" s="17" t="s">
        <v>1211</v>
      </c>
      <c r="AD98" s="17" t="s">
        <v>1212</v>
      </c>
    </row>
    <row r="99" spans="1:30" s="16" customFormat="1" ht="12" customHeight="1" x14ac:dyDescent="0.6">
      <c r="A99" s="16">
        <v>97</v>
      </c>
      <c r="B99" s="17" t="s">
        <v>537</v>
      </c>
      <c r="C99" s="17" t="s">
        <v>1181</v>
      </c>
      <c r="E99" s="18">
        <v>-119.166</v>
      </c>
      <c r="F99" s="18">
        <v>37.832000000000001</v>
      </c>
      <c r="G99" s="16" t="s">
        <v>547</v>
      </c>
      <c r="H99" s="19"/>
      <c r="I99" s="20">
        <v>220</v>
      </c>
      <c r="J99" s="20">
        <v>220</v>
      </c>
      <c r="K99" s="22">
        <v>1.42</v>
      </c>
      <c r="L99" s="22">
        <v>7.66</v>
      </c>
      <c r="M99" s="18">
        <v>0.11187293315617047</v>
      </c>
      <c r="N99" s="21">
        <v>0.51239999999999997</v>
      </c>
      <c r="P99" s="22">
        <f t="shared" si="18"/>
        <v>-0.43125097531179224</v>
      </c>
      <c r="Q99" s="22">
        <f t="shared" si="24"/>
        <v>-4.6426523199616376</v>
      </c>
      <c r="R99" s="22"/>
      <c r="S99" s="22">
        <f t="shared" si="19"/>
        <v>-2.2612844342899203</v>
      </c>
      <c r="T99" s="29">
        <f t="shared" si="20"/>
        <v>-2.2612844342899203</v>
      </c>
      <c r="U99" s="29">
        <f t="shared" si="21"/>
        <v>1.1801008756423654</v>
      </c>
      <c r="V99" s="22">
        <f t="shared" si="22"/>
        <v>1.1220850739175281</v>
      </c>
      <c r="W99" s="22">
        <f t="shared" si="23"/>
        <v>1.1801008756423654</v>
      </c>
      <c r="X99" s="22"/>
      <c r="Y99" s="22"/>
      <c r="Z99" s="20">
        <f t="shared" si="17"/>
        <v>960.10087564236551</v>
      </c>
      <c r="AA99" s="22" t="s">
        <v>1486</v>
      </c>
      <c r="AB99" s="16">
        <v>2011</v>
      </c>
      <c r="AC99" s="17" t="s">
        <v>1211</v>
      </c>
      <c r="AD99" s="17" t="s">
        <v>1212</v>
      </c>
    </row>
    <row r="100" spans="1:30" s="16" customFormat="1" ht="12" customHeight="1" x14ac:dyDescent="0.6">
      <c r="A100" s="16">
        <v>98</v>
      </c>
      <c r="B100" s="17" t="s">
        <v>538</v>
      </c>
      <c r="C100" s="17" t="s">
        <v>1181</v>
      </c>
      <c r="E100" s="18">
        <v>-118.666</v>
      </c>
      <c r="F100" s="18">
        <v>37.396000000000001</v>
      </c>
      <c r="G100" s="16" t="s">
        <v>547</v>
      </c>
      <c r="H100" s="19"/>
      <c r="I100" s="20">
        <v>220</v>
      </c>
      <c r="J100" s="20">
        <v>220</v>
      </c>
      <c r="K100" s="22">
        <v>2.63</v>
      </c>
      <c r="L100" s="22">
        <v>16.510000000000002</v>
      </c>
      <c r="M100" s="18">
        <v>9.6130614621851906E-2</v>
      </c>
      <c r="N100" s="21">
        <v>0.51227900000000004</v>
      </c>
      <c r="P100" s="22">
        <f t="shared" si="18"/>
        <v>-0.51128309800787042</v>
      </c>
      <c r="Q100" s="22">
        <f t="shared" si="24"/>
        <v>-7.0029923649828074</v>
      </c>
      <c r="R100" s="22"/>
      <c r="S100" s="22">
        <f t="shared" si="19"/>
        <v>-4.1796870977833471</v>
      </c>
      <c r="T100" s="29">
        <f t="shared" si="20"/>
        <v>-4.1796870977833471</v>
      </c>
      <c r="U100" s="29">
        <f t="shared" si="21"/>
        <v>1.3366907604067246</v>
      </c>
      <c r="V100" s="22">
        <f t="shared" si="22"/>
        <v>1.1286060941527207</v>
      </c>
      <c r="W100" s="22">
        <f t="shared" si="23"/>
        <v>1.3366907604067246</v>
      </c>
      <c r="X100" s="22"/>
      <c r="Y100" s="22"/>
      <c r="Z100" s="20">
        <f t="shared" si="17"/>
        <v>1116.6907604067246</v>
      </c>
      <c r="AA100" s="22" t="s">
        <v>1486</v>
      </c>
      <c r="AB100" s="16">
        <v>2011</v>
      </c>
      <c r="AC100" s="17" t="s">
        <v>1211</v>
      </c>
      <c r="AD100" s="17" t="s">
        <v>1212</v>
      </c>
    </row>
    <row r="101" spans="1:30" s="16" customFormat="1" ht="12" customHeight="1" x14ac:dyDescent="0.6">
      <c r="A101" s="16">
        <v>99</v>
      </c>
      <c r="B101" s="17" t="s">
        <v>539</v>
      </c>
      <c r="C101" s="17" t="s">
        <v>1181</v>
      </c>
      <c r="E101" s="18">
        <v>-118.70699999999999</v>
      </c>
      <c r="F101" s="18">
        <v>37.418999999999997</v>
      </c>
      <c r="G101" s="16" t="s">
        <v>547</v>
      </c>
      <c r="H101" s="19"/>
      <c r="I101" s="20">
        <v>220</v>
      </c>
      <c r="J101" s="20">
        <v>220</v>
      </c>
      <c r="K101" s="22">
        <v>2.4</v>
      </c>
      <c r="L101" s="22">
        <v>14.66</v>
      </c>
      <c r="M101" s="18">
        <v>9.8794152043528219E-2</v>
      </c>
      <c r="N101" s="21">
        <v>0.51228799999999997</v>
      </c>
      <c r="P101" s="22">
        <f t="shared" si="18"/>
        <v>-0.49774198249350177</v>
      </c>
      <c r="Q101" s="22">
        <f t="shared" si="24"/>
        <v>-6.8274298822967872</v>
      </c>
      <c r="R101" s="22"/>
      <c r="S101" s="22">
        <f t="shared" si="19"/>
        <v>-4.07889865496767</v>
      </c>
      <c r="T101" s="29">
        <f t="shared" si="20"/>
        <v>-4.07889865496767</v>
      </c>
      <c r="U101" s="29">
        <f t="shared" si="21"/>
        <v>1.3283982512284491</v>
      </c>
      <c r="V101" s="22">
        <f t="shared" si="22"/>
        <v>1.1427821828243276</v>
      </c>
      <c r="W101" s="22">
        <f t="shared" si="23"/>
        <v>1.3283982512284491</v>
      </c>
      <c r="X101" s="22"/>
      <c r="Y101" s="22"/>
      <c r="Z101" s="20">
        <f t="shared" si="17"/>
        <v>1108.3982512284492</v>
      </c>
      <c r="AA101" s="22" t="s">
        <v>1486</v>
      </c>
      <c r="AB101" s="16">
        <v>2011</v>
      </c>
      <c r="AC101" s="17" t="s">
        <v>1211</v>
      </c>
      <c r="AD101" s="17" t="s">
        <v>1212</v>
      </c>
    </row>
    <row r="102" spans="1:30" s="16" customFormat="1" ht="12" customHeight="1" x14ac:dyDescent="0.6">
      <c r="A102" s="16">
        <v>100</v>
      </c>
      <c r="B102" s="17" t="s">
        <v>540</v>
      </c>
      <c r="C102" s="17" t="s">
        <v>1181</v>
      </c>
      <c r="E102" s="18">
        <v>-119.131</v>
      </c>
      <c r="F102" s="18">
        <v>37.753999999999998</v>
      </c>
      <c r="G102" s="16" t="s">
        <v>547</v>
      </c>
      <c r="H102" s="19"/>
      <c r="I102" s="20">
        <v>220</v>
      </c>
      <c r="J102" s="20">
        <v>220</v>
      </c>
      <c r="K102" s="22">
        <v>3.33</v>
      </c>
      <c r="L102" s="22">
        <v>18.48</v>
      </c>
      <c r="M102" s="18">
        <v>0.10874316647566665</v>
      </c>
      <c r="N102" s="21">
        <v>0.51234400000000002</v>
      </c>
      <c r="P102" s="22">
        <f t="shared" si="18"/>
        <v>-0.44716234633621432</v>
      </c>
      <c r="Q102" s="22">
        <f t="shared" si="24"/>
        <v>-5.7350411011281022</v>
      </c>
      <c r="R102" s="22"/>
      <c r="S102" s="22">
        <f t="shared" si="19"/>
        <v>-3.2658106246595264</v>
      </c>
      <c r="T102" s="29">
        <f t="shared" si="20"/>
        <v>-3.2658106246595264</v>
      </c>
      <c r="U102" s="29">
        <f t="shared" si="21"/>
        <v>1.2619049242959386</v>
      </c>
      <c r="V102" s="22">
        <f t="shared" si="22"/>
        <v>1.1697265184140442</v>
      </c>
      <c r="W102" s="22">
        <f t="shared" si="23"/>
        <v>1.2619049242959386</v>
      </c>
      <c r="X102" s="22"/>
      <c r="Y102" s="22"/>
      <c r="Z102" s="20">
        <f t="shared" si="17"/>
        <v>1041.9049242959386</v>
      </c>
      <c r="AA102" s="22" t="s">
        <v>1486</v>
      </c>
      <c r="AB102" s="16">
        <v>2011</v>
      </c>
      <c r="AC102" s="17" t="s">
        <v>1211</v>
      </c>
      <c r="AD102" s="17" t="s">
        <v>1212</v>
      </c>
    </row>
    <row r="103" spans="1:30" s="16" customFormat="1" ht="12" customHeight="1" x14ac:dyDescent="0.6">
      <c r="A103" s="16">
        <v>101</v>
      </c>
      <c r="B103" s="17" t="s">
        <v>541</v>
      </c>
      <c r="C103" s="17" t="s">
        <v>1181</v>
      </c>
      <c r="E103" s="18">
        <v>-119.226</v>
      </c>
      <c r="F103" s="18">
        <v>37.948999999999998</v>
      </c>
      <c r="G103" s="16" t="s">
        <v>547</v>
      </c>
      <c r="H103" s="19"/>
      <c r="I103" s="20">
        <v>220</v>
      </c>
      <c r="J103" s="20">
        <v>220</v>
      </c>
      <c r="K103" s="22">
        <v>2.34</v>
      </c>
      <c r="L103" s="22">
        <v>12.16</v>
      </c>
      <c r="M103" s="18">
        <v>0.11613088416561236</v>
      </c>
      <c r="N103" s="21">
        <v>0.51239999999999997</v>
      </c>
      <c r="P103" s="22">
        <f t="shared" si="18"/>
        <v>-0.40960404592977961</v>
      </c>
      <c r="Q103" s="22">
        <f t="shared" si="24"/>
        <v>-4.6426523199616376</v>
      </c>
      <c r="R103" s="22"/>
      <c r="S103" s="22">
        <f t="shared" si="19"/>
        <v>-2.3808187783373942</v>
      </c>
      <c r="T103" s="29">
        <f t="shared" si="20"/>
        <v>-2.3808187783373942</v>
      </c>
      <c r="U103" s="29">
        <f t="shared" si="21"/>
        <v>1.18965980097345</v>
      </c>
      <c r="V103" s="22">
        <f t="shared" si="22"/>
        <v>1.1708662482865444</v>
      </c>
      <c r="W103" s="22">
        <f t="shared" si="23"/>
        <v>1.18965980097345</v>
      </c>
      <c r="X103" s="22"/>
      <c r="Y103" s="22"/>
      <c r="Z103" s="20">
        <f t="shared" si="17"/>
        <v>969.65980097345005</v>
      </c>
      <c r="AA103" s="22" t="s">
        <v>1486</v>
      </c>
      <c r="AB103" s="16">
        <v>2011</v>
      </c>
      <c r="AC103" s="17" t="s">
        <v>1211</v>
      </c>
      <c r="AD103" s="17" t="s">
        <v>1212</v>
      </c>
    </row>
    <row r="104" spans="1:30" s="16" customFormat="1" ht="12" customHeight="1" x14ac:dyDescent="0.6">
      <c r="A104" s="16">
        <v>102</v>
      </c>
      <c r="B104" s="17" t="s">
        <v>542</v>
      </c>
      <c r="C104" s="17" t="s">
        <v>1181</v>
      </c>
      <c r="E104" s="18">
        <v>-119.22499999999999</v>
      </c>
      <c r="F104" s="18">
        <v>38.030999999999999</v>
      </c>
      <c r="G104" s="16" t="s">
        <v>547</v>
      </c>
      <c r="H104" s="19"/>
      <c r="I104" s="20">
        <v>220</v>
      </c>
      <c r="J104" s="20">
        <v>220</v>
      </c>
      <c r="K104" s="22">
        <v>3.47</v>
      </c>
      <c r="L104" s="22">
        <v>19.34</v>
      </c>
      <c r="M104" s="18">
        <v>0.1082755136518308</v>
      </c>
      <c r="N104" s="21">
        <v>0.51232</v>
      </c>
      <c r="P104" s="22">
        <f t="shared" si="18"/>
        <v>-0.44953983908576112</v>
      </c>
      <c r="Q104" s="22">
        <f t="shared" si="24"/>
        <v>-6.2032077216289672</v>
      </c>
      <c r="R104" s="22"/>
      <c r="S104" s="22">
        <f t="shared" si="19"/>
        <v>-3.7208487301973938</v>
      </c>
      <c r="T104" s="29">
        <f t="shared" si="20"/>
        <v>-3.7208487301973938</v>
      </c>
      <c r="U104" s="29">
        <f t="shared" si="21"/>
        <v>1.2989181457246699</v>
      </c>
      <c r="V104" s="22">
        <f t="shared" si="22"/>
        <v>1.1990984628570118</v>
      </c>
      <c r="W104" s="22">
        <f t="shared" si="23"/>
        <v>1.2989181457246699</v>
      </c>
      <c r="X104" s="22"/>
      <c r="Y104" s="22"/>
      <c r="Z104" s="20">
        <f t="shared" si="17"/>
        <v>1078.91814572467</v>
      </c>
      <c r="AA104" s="22" t="s">
        <v>1486</v>
      </c>
      <c r="AB104" s="16">
        <v>2011</v>
      </c>
      <c r="AC104" s="17" t="s">
        <v>1211</v>
      </c>
      <c r="AD104" s="17" t="s">
        <v>1212</v>
      </c>
    </row>
    <row r="105" spans="1:30" s="16" customFormat="1" ht="12" customHeight="1" x14ac:dyDescent="0.6">
      <c r="A105" s="16">
        <v>103</v>
      </c>
      <c r="B105" s="17" t="s">
        <v>543</v>
      </c>
      <c r="C105" s="17" t="s">
        <v>1181</v>
      </c>
      <c r="E105" s="18">
        <v>-119.212</v>
      </c>
      <c r="F105" s="18">
        <v>37.942999999999998</v>
      </c>
      <c r="G105" s="16" t="s">
        <v>547</v>
      </c>
      <c r="H105" s="19"/>
      <c r="I105" s="20">
        <v>220</v>
      </c>
      <c r="J105" s="20">
        <v>220</v>
      </c>
      <c r="K105" s="22">
        <v>1.91</v>
      </c>
      <c r="L105" s="22">
        <v>9.91</v>
      </c>
      <c r="M105" s="18">
        <v>0.11631153965323382</v>
      </c>
      <c r="N105" s="21">
        <v>0.51237699999999997</v>
      </c>
      <c r="P105" s="22">
        <f t="shared" si="18"/>
        <v>-0.40868561437095163</v>
      </c>
      <c r="Q105" s="22">
        <f t="shared" si="24"/>
        <v>-5.0913119979412169</v>
      </c>
      <c r="R105" s="22"/>
      <c r="S105" s="22">
        <f t="shared" si="19"/>
        <v>-2.8345500353848219</v>
      </c>
      <c r="T105" s="29">
        <f t="shared" si="20"/>
        <v>-2.8345500353848219</v>
      </c>
      <c r="U105" s="29">
        <f t="shared" si="21"/>
        <v>1.2265364506426915</v>
      </c>
      <c r="V105" s="22">
        <f t="shared" si="22"/>
        <v>1.2088609791021843</v>
      </c>
      <c r="W105" s="22">
        <f t="shared" si="23"/>
        <v>1.2265364506426915</v>
      </c>
      <c r="X105" s="22"/>
      <c r="Y105" s="22"/>
      <c r="Z105" s="20">
        <f t="shared" si="17"/>
        <v>1006.5364506426915</v>
      </c>
      <c r="AA105" s="22" t="s">
        <v>1486</v>
      </c>
      <c r="AB105" s="16">
        <v>2011</v>
      </c>
      <c r="AC105" s="17" t="s">
        <v>1211</v>
      </c>
      <c r="AD105" s="17" t="s">
        <v>1212</v>
      </c>
    </row>
    <row r="106" spans="1:30" s="16" customFormat="1" ht="12" customHeight="1" x14ac:dyDescent="0.6">
      <c r="A106" s="16">
        <v>104</v>
      </c>
      <c r="B106" s="17" t="s">
        <v>544</v>
      </c>
      <c r="C106" s="17" t="s">
        <v>1181</v>
      </c>
      <c r="E106" s="18">
        <v>-118.629</v>
      </c>
      <c r="F106" s="18">
        <v>37.866</v>
      </c>
      <c r="G106" s="16" t="s">
        <v>547</v>
      </c>
      <c r="H106" s="19"/>
      <c r="I106" s="20">
        <v>220</v>
      </c>
      <c r="J106" s="20">
        <v>220</v>
      </c>
      <c r="K106" s="22">
        <v>2.81</v>
      </c>
      <c r="L106" s="22">
        <v>15.15</v>
      </c>
      <c r="M106" s="18">
        <v>0.11193013780970679</v>
      </c>
      <c r="N106" s="21">
        <v>0.51228200000000002</v>
      </c>
      <c r="P106" s="22">
        <f t="shared" si="18"/>
        <v>-0.43096015348395134</v>
      </c>
      <c r="Q106" s="22">
        <f t="shared" si="24"/>
        <v>-6.9444715374200605</v>
      </c>
      <c r="R106" s="22"/>
      <c r="S106" s="22">
        <f t="shared" si="19"/>
        <v>-4.5647095698816811</v>
      </c>
      <c r="T106" s="29">
        <f t="shared" si="20"/>
        <v>-4.5647095698816811</v>
      </c>
      <c r="U106" s="29">
        <f t="shared" si="21"/>
        <v>1.3673284507405272</v>
      </c>
      <c r="V106" s="22">
        <f t="shared" si="22"/>
        <v>1.2986056245843984</v>
      </c>
      <c r="W106" s="22">
        <f t="shared" si="23"/>
        <v>1.3673284507405272</v>
      </c>
      <c r="X106" s="22"/>
      <c r="Y106" s="22"/>
      <c r="Z106" s="20">
        <f t="shared" si="17"/>
        <v>1147.3284507405272</v>
      </c>
      <c r="AA106" s="22" t="s">
        <v>1486</v>
      </c>
      <c r="AB106" s="16">
        <v>2011</v>
      </c>
      <c r="AC106" s="17" t="s">
        <v>1211</v>
      </c>
      <c r="AD106" s="17" t="s">
        <v>1212</v>
      </c>
    </row>
    <row r="107" spans="1:30" s="16" customFormat="1" ht="12" customHeight="1" x14ac:dyDescent="0.6">
      <c r="A107" s="16">
        <v>105</v>
      </c>
      <c r="B107" s="17" t="s">
        <v>545</v>
      </c>
      <c r="C107" s="17" t="s">
        <v>1181</v>
      </c>
      <c r="E107" s="18">
        <v>-119.288</v>
      </c>
      <c r="F107" s="18">
        <v>37.997</v>
      </c>
      <c r="G107" s="16" t="s">
        <v>547</v>
      </c>
      <c r="H107" s="19"/>
      <c r="I107" s="20">
        <v>220</v>
      </c>
      <c r="J107" s="20">
        <v>220</v>
      </c>
      <c r="K107" s="22">
        <v>7.26</v>
      </c>
      <c r="L107" s="22">
        <v>34.299999999999997</v>
      </c>
      <c r="M107" s="18">
        <v>0.12773451352694437</v>
      </c>
      <c r="N107" s="21">
        <v>0.51240300000000005</v>
      </c>
      <c r="P107" s="22">
        <f t="shared" si="18"/>
        <v>-0.35061253926311964</v>
      </c>
      <c r="Q107" s="22">
        <f t="shared" si="24"/>
        <v>-4.5841314923977805</v>
      </c>
      <c r="R107" s="22"/>
      <c r="S107" s="22">
        <f t="shared" si="19"/>
        <v>-2.6480490505868337</v>
      </c>
      <c r="T107" s="29">
        <f t="shared" si="20"/>
        <v>-2.6480490505868337</v>
      </c>
      <c r="U107" s="29">
        <f t="shared" si="21"/>
        <v>1.210836274425646</v>
      </c>
      <c r="V107" s="22">
        <f t="shared" si="22"/>
        <v>1.3229353350878295</v>
      </c>
      <c r="W107" s="22">
        <f t="shared" si="23"/>
        <v>1.210836274425646</v>
      </c>
      <c r="X107" s="22"/>
      <c r="Y107" s="22"/>
      <c r="Z107" s="20">
        <f t="shared" si="17"/>
        <v>990.83627442564602</v>
      </c>
      <c r="AA107" s="22" t="s">
        <v>1486</v>
      </c>
      <c r="AB107" s="16">
        <v>2011</v>
      </c>
      <c r="AC107" s="17" t="s">
        <v>1211</v>
      </c>
      <c r="AD107" s="17" t="s">
        <v>1212</v>
      </c>
    </row>
    <row r="108" spans="1:30" s="16" customFormat="1" ht="12" customHeight="1" x14ac:dyDescent="0.6">
      <c r="A108" s="16">
        <v>106</v>
      </c>
      <c r="B108" s="17" t="s">
        <v>546</v>
      </c>
      <c r="C108" s="17" t="s">
        <v>1181</v>
      </c>
      <c r="E108" s="18">
        <v>-118.599</v>
      </c>
      <c r="F108" s="18">
        <v>37.83</v>
      </c>
      <c r="G108" s="16" t="s">
        <v>547</v>
      </c>
      <c r="H108" s="19"/>
      <c r="I108" s="20">
        <v>220</v>
      </c>
      <c r="J108" s="20">
        <v>220</v>
      </c>
      <c r="K108" s="22">
        <v>2.83</v>
      </c>
      <c r="L108" s="22">
        <v>14.44</v>
      </c>
      <c r="M108" s="18">
        <v>0.11826992917718643</v>
      </c>
      <c r="N108" s="21">
        <v>0.51229899999999995</v>
      </c>
      <c r="P108" s="22">
        <f t="shared" si="18"/>
        <v>-0.39872938903311428</v>
      </c>
      <c r="Q108" s="22">
        <f t="shared" si="24"/>
        <v>-6.6128535145670853</v>
      </c>
      <c r="R108" s="22"/>
      <c r="S108" s="22">
        <f t="shared" si="19"/>
        <v>-4.4110698283262284</v>
      </c>
      <c r="T108" s="29">
        <f t="shared" si="20"/>
        <v>-4.4110698283262284</v>
      </c>
      <c r="U108" s="29">
        <f t="shared" si="21"/>
        <v>1.3545177080972965</v>
      </c>
      <c r="V108" s="22">
        <f t="shared" si="22"/>
        <v>1.3574920864306943</v>
      </c>
      <c r="W108" s="22">
        <f t="shared" si="23"/>
        <v>1.3545177080972965</v>
      </c>
      <c r="X108" s="22"/>
      <c r="Y108" s="22"/>
      <c r="Z108" s="20">
        <f t="shared" si="17"/>
        <v>1134.5177080972965</v>
      </c>
      <c r="AA108" s="22" t="s">
        <v>1486</v>
      </c>
      <c r="AB108" s="16">
        <v>2011</v>
      </c>
      <c r="AC108" s="17" t="s">
        <v>1211</v>
      </c>
      <c r="AD108" s="17" t="s">
        <v>1212</v>
      </c>
    </row>
    <row r="109" spans="1:30" s="16" customFormat="1" ht="12" customHeight="1" x14ac:dyDescent="0.6">
      <c r="A109" s="16">
        <v>107</v>
      </c>
      <c r="B109" s="17" t="s">
        <v>807</v>
      </c>
      <c r="C109" s="17" t="s">
        <v>1181</v>
      </c>
      <c r="E109" s="18">
        <v>-100.43</v>
      </c>
      <c r="F109" s="18">
        <v>19.417000000000002</v>
      </c>
      <c r="G109" s="16" t="s">
        <v>1468</v>
      </c>
      <c r="H109" s="19"/>
      <c r="I109" s="20">
        <v>3.6</v>
      </c>
      <c r="J109" s="20">
        <v>66</v>
      </c>
      <c r="K109" s="22">
        <v>5.95</v>
      </c>
      <c r="L109" s="22">
        <v>25.55</v>
      </c>
      <c r="M109" s="18">
        <v>0.14055422373224138</v>
      </c>
      <c r="N109" s="21">
        <v>0.51291100000000001</v>
      </c>
      <c r="P109" s="22">
        <f t="shared" si="18"/>
        <v>-0.28543861854478203</v>
      </c>
      <c r="Q109" s="22">
        <f t="shared" si="24"/>
        <v>5.3253953081888739</v>
      </c>
      <c r="R109" s="22"/>
      <c r="S109" s="22">
        <f t="shared" si="19"/>
        <v>5.7982529236701597</v>
      </c>
      <c r="T109" s="29">
        <f t="shared" si="20"/>
        <v>5.7982529236701597</v>
      </c>
      <c r="U109" s="29">
        <f t="shared" si="21"/>
        <v>0.39675868862985103</v>
      </c>
      <c r="V109" s="22">
        <f t="shared" si="22"/>
        <v>0.49879529261722455</v>
      </c>
      <c r="W109" s="22">
        <f t="shared" si="23"/>
        <v>0.39675868862985103</v>
      </c>
      <c r="X109" s="22"/>
      <c r="Y109" s="22"/>
      <c r="Z109" s="20">
        <f t="shared" si="17"/>
        <v>330.75868862985101</v>
      </c>
      <c r="AA109" s="24" t="s">
        <v>1487</v>
      </c>
      <c r="AB109" s="16">
        <v>2007</v>
      </c>
      <c r="AC109" s="17" t="s">
        <v>1356</v>
      </c>
      <c r="AD109" s="17" t="s">
        <v>1298</v>
      </c>
    </row>
    <row r="110" spans="1:30" s="16" customFormat="1" ht="12" customHeight="1" x14ac:dyDescent="0.6">
      <c r="A110" s="16">
        <v>108</v>
      </c>
      <c r="B110" s="17" t="s">
        <v>808</v>
      </c>
      <c r="C110" s="17" t="s">
        <v>1181</v>
      </c>
      <c r="E110" s="18">
        <v>-100.47799999999999</v>
      </c>
      <c r="F110" s="18">
        <v>19.441299999999998</v>
      </c>
      <c r="G110" s="16" t="s">
        <v>1419</v>
      </c>
      <c r="H110" s="19"/>
      <c r="I110" s="20">
        <v>3.6</v>
      </c>
      <c r="J110" s="20">
        <v>66</v>
      </c>
      <c r="K110" s="22">
        <v>5</v>
      </c>
      <c r="L110" s="22">
        <v>26</v>
      </c>
      <c r="M110" s="18">
        <v>0.11606582071338842</v>
      </c>
      <c r="N110" s="21">
        <v>0.51281200000000005</v>
      </c>
      <c r="P110" s="22">
        <f t="shared" ref="P110:P141" si="25">(M110/0.1967)-1</f>
        <v>-0.40993482097921496</v>
      </c>
      <c r="Q110" s="22">
        <f t="shared" si="24"/>
        <v>3.3942079986259976</v>
      </c>
      <c r="R110" s="22"/>
      <c r="S110" s="22">
        <f t="shared" ref="S110:S141" si="26">Q110-25.1*P110*0.001*J110</f>
        <v>4.073306023060165</v>
      </c>
      <c r="T110" s="29">
        <f t="shared" ref="T110:T141" si="27">S110</f>
        <v>4.073306023060165</v>
      </c>
      <c r="U110" s="29">
        <f t="shared" ref="U110:U141" si="28">W110</f>
        <v>0.53788325046930197</v>
      </c>
      <c r="V110" s="22">
        <f t="shared" ref="V110:V141" si="29">(1/0.00654)*LN(1+(N110-0.51315)/(M110-0.2137))</f>
        <v>0.52842871777514655</v>
      </c>
      <c r="W110" s="22">
        <f t="shared" ref="W110:W141" si="30">V110-(V110-J110/1000)*(-0.4-P110)/(-0.4-0.08592)</f>
        <v>0.53788325046930197</v>
      </c>
      <c r="X110" s="22"/>
      <c r="Y110" s="22"/>
      <c r="Z110" s="20">
        <f t="shared" si="17"/>
        <v>471.88325046930197</v>
      </c>
      <c r="AA110" s="24" t="s">
        <v>1487</v>
      </c>
      <c r="AB110" s="16">
        <v>2007</v>
      </c>
      <c r="AC110" s="17" t="s">
        <v>1297</v>
      </c>
      <c r="AD110" s="17" t="s">
        <v>1298</v>
      </c>
    </row>
    <row r="111" spans="1:30" s="16" customFormat="1" ht="12" customHeight="1" x14ac:dyDescent="0.6">
      <c r="A111" s="16">
        <v>109</v>
      </c>
      <c r="B111" s="17" t="s">
        <v>805</v>
      </c>
      <c r="C111" s="17" t="s">
        <v>1181</v>
      </c>
      <c r="E111" s="18">
        <v>-100.544</v>
      </c>
      <c r="F111" s="18">
        <v>19.791</v>
      </c>
      <c r="G111" s="16" t="s">
        <v>1466</v>
      </c>
      <c r="H111" s="19"/>
      <c r="I111" s="20">
        <v>0.9</v>
      </c>
      <c r="J111" s="20">
        <v>66</v>
      </c>
      <c r="K111" s="22">
        <v>3</v>
      </c>
      <c r="L111" s="22">
        <v>25</v>
      </c>
      <c r="M111" s="18">
        <v>7.2425123415291268E-2</v>
      </c>
      <c r="N111" s="21">
        <v>0.51281500000000002</v>
      </c>
      <c r="P111" s="22">
        <f t="shared" si="25"/>
        <v>-0.63179906753791937</v>
      </c>
      <c r="Q111" s="22">
        <f t="shared" si="24"/>
        <v>3.4527288261898548</v>
      </c>
      <c r="R111" s="22"/>
      <c r="S111" s="22">
        <f t="shared" si="26"/>
        <v>4.4993671614731721</v>
      </c>
      <c r="T111" s="29">
        <f t="shared" si="27"/>
        <v>4.4993671614731721</v>
      </c>
      <c r="U111" s="29">
        <f t="shared" si="28"/>
        <v>0.50342187882034362</v>
      </c>
      <c r="V111" s="22">
        <f t="shared" si="29"/>
        <v>0.36214935560444977</v>
      </c>
      <c r="W111" s="22">
        <f t="shared" si="30"/>
        <v>0.50342187882034362</v>
      </c>
      <c r="X111" s="22"/>
      <c r="Y111" s="22"/>
      <c r="Z111" s="20">
        <f t="shared" si="17"/>
        <v>437.42187882034364</v>
      </c>
      <c r="AA111" s="24" t="s">
        <v>1487</v>
      </c>
      <c r="AB111" s="16">
        <v>2007</v>
      </c>
      <c r="AC111" s="17" t="s">
        <v>1297</v>
      </c>
      <c r="AD111" s="17" t="s">
        <v>1298</v>
      </c>
    </row>
    <row r="112" spans="1:30" s="16" customFormat="1" ht="12" customHeight="1" x14ac:dyDescent="0.6">
      <c r="A112" s="16">
        <v>110</v>
      </c>
      <c r="B112" s="17" t="s">
        <v>806</v>
      </c>
      <c r="C112" s="17" t="s">
        <v>1181</v>
      </c>
      <c r="E112" s="18">
        <v>-100.051</v>
      </c>
      <c r="F112" s="18">
        <v>19.055299999999999</v>
      </c>
      <c r="G112" s="16" t="s">
        <v>1466</v>
      </c>
      <c r="H112" s="19"/>
      <c r="I112" s="20">
        <v>0.9</v>
      </c>
      <c r="J112" s="20">
        <v>66</v>
      </c>
      <c r="K112" s="22">
        <v>9.25</v>
      </c>
      <c r="L112" s="22">
        <v>44.79</v>
      </c>
      <c r="M112" s="18">
        <v>0.12464631182058332</v>
      </c>
      <c r="N112" s="21">
        <v>0.51292000000000004</v>
      </c>
      <c r="P112" s="22">
        <f t="shared" si="25"/>
        <v>-0.36631259877690237</v>
      </c>
      <c r="Q112" s="22">
        <f t="shared" si="24"/>
        <v>5.5009577908782248</v>
      </c>
      <c r="R112" s="22"/>
      <c r="S112" s="22">
        <f t="shared" si="26"/>
        <v>6.1077912420120413</v>
      </c>
      <c r="T112" s="29">
        <f t="shared" si="27"/>
        <v>6.1077912420120413</v>
      </c>
      <c r="U112" s="29">
        <f t="shared" si="28"/>
        <v>0.37163387902490125</v>
      </c>
      <c r="V112" s="22">
        <f t="shared" si="29"/>
        <v>0.39440094875390769</v>
      </c>
      <c r="W112" s="22">
        <f t="shared" si="30"/>
        <v>0.37163387902490125</v>
      </c>
      <c r="X112" s="22"/>
      <c r="Y112" s="22"/>
      <c r="Z112" s="20">
        <f t="shared" si="17"/>
        <v>305.63387902490126</v>
      </c>
      <c r="AA112" s="24" t="s">
        <v>1487</v>
      </c>
      <c r="AB112" s="16">
        <v>2007</v>
      </c>
      <c r="AC112" s="17" t="s">
        <v>1297</v>
      </c>
      <c r="AD112" s="17" t="s">
        <v>1298</v>
      </c>
    </row>
    <row r="113" spans="1:30" s="16" customFormat="1" ht="12" customHeight="1" x14ac:dyDescent="0.6">
      <c r="A113" s="16">
        <v>111</v>
      </c>
      <c r="B113" s="17" t="s">
        <v>809</v>
      </c>
      <c r="C113" s="17" t="s">
        <v>1181</v>
      </c>
      <c r="E113" s="18">
        <v>-100.328</v>
      </c>
      <c r="F113" s="18">
        <v>19.379200000000001</v>
      </c>
      <c r="G113" s="16" t="s">
        <v>1419</v>
      </c>
      <c r="H113" s="19"/>
      <c r="I113" s="20">
        <v>0.9</v>
      </c>
      <c r="J113" s="20">
        <v>66</v>
      </c>
      <c r="K113" s="22">
        <v>3.21</v>
      </c>
      <c r="L113" s="22">
        <v>13.88</v>
      </c>
      <c r="M113" s="18">
        <v>0.13958127220143643</v>
      </c>
      <c r="N113" s="21">
        <v>0.51285000000000003</v>
      </c>
      <c r="P113" s="22">
        <f t="shared" si="25"/>
        <v>-0.29038499135009443</v>
      </c>
      <c r="Q113" s="22">
        <f t="shared" si="24"/>
        <v>4.1354718144193114</v>
      </c>
      <c r="R113" s="22"/>
      <c r="S113" s="22">
        <f t="shared" si="26"/>
        <v>4.6165235910898783</v>
      </c>
      <c r="T113" s="29">
        <f t="shared" si="27"/>
        <v>4.6165235910898783</v>
      </c>
      <c r="U113" s="29">
        <f t="shared" si="28"/>
        <v>0.4932026862561788</v>
      </c>
      <c r="V113" s="22">
        <f t="shared" si="29"/>
        <v>0.6176438369866718</v>
      </c>
      <c r="W113" s="22">
        <f t="shared" si="30"/>
        <v>0.4932026862561788</v>
      </c>
      <c r="X113" s="22"/>
      <c r="Y113" s="22"/>
      <c r="Z113" s="20">
        <f t="shared" si="17"/>
        <v>427.20268625617882</v>
      </c>
      <c r="AA113" s="24" t="s">
        <v>1487</v>
      </c>
      <c r="AB113" s="16">
        <v>2007</v>
      </c>
      <c r="AC113" s="17" t="s">
        <v>1297</v>
      </c>
      <c r="AD113" s="17" t="s">
        <v>1298</v>
      </c>
    </row>
    <row r="114" spans="1:30" s="16" customFormat="1" ht="12" customHeight="1" x14ac:dyDescent="0.6">
      <c r="A114" s="16">
        <v>112</v>
      </c>
      <c r="B114" s="17" t="s">
        <v>884</v>
      </c>
      <c r="C114" s="17" t="s">
        <v>1181</v>
      </c>
      <c r="D114" s="16" t="s">
        <v>936</v>
      </c>
      <c r="E114" s="18">
        <v>-79.400000000000006</v>
      </c>
      <c r="F114" s="18">
        <v>21.5</v>
      </c>
      <c r="G114" s="16" t="s">
        <v>78</v>
      </c>
      <c r="H114" s="19" t="s">
        <v>1138</v>
      </c>
      <c r="I114" s="20">
        <v>135</v>
      </c>
      <c r="J114" s="20">
        <v>135</v>
      </c>
      <c r="K114" s="22">
        <v>3</v>
      </c>
      <c r="L114" s="22">
        <v>9.02</v>
      </c>
      <c r="M114" s="18">
        <v>0.20074410856680489</v>
      </c>
      <c r="N114" s="21">
        <v>0.51301099999999999</v>
      </c>
      <c r="P114" s="22">
        <f t="shared" si="25"/>
        <v>2.0559779190670424E-2</v>
      </c>
      <c r="Q114" s="22">
        <f t="shared" si="24"/>
        <v>7.2760895602730358</v>
      </c>
      <c r="R114" s="22"/>
      <c r="S114" s="22">
        <f t="shared" si="26"/>
        <v>7.2064227484854486</v>
      </c>
      <c r="T114" s="29">
        <f t="shared" si="27"/>
        <v>7.2064227484854486</v>
      </c>
      <c r="U114" s="29">
        <f t="shared" si="28"/>
        <v>0.33632350380941611</v>
      </c>
      <c r="V114" s="22">
        <f t="shared" si="29"/>
        <v>1.6317378592011671</v>
      </c>
      <c r="W114" s="22">
        <f t="shared" si="30"/>
        <v>0.33632350380941611</v>
      </c>
      <c r="X114" s="22"/>
      <c r="Y114" s="22"/>
      <c r="Z114" s="20">
        <f t="shared" si="17"/>
        <v>201.32350380941614</v>
      </c>
      <c r="AA114" s="22" t="s">
        <v>1326</v>
      </c>
      <c r="AB114" s="16">
        <v>2003</v>
      </c>
      <c r="AC114" s="17" t="s">
        <v>1337</v>
      </c>
      <c r="AD114" s="17" t="s">
        <v>1339</v>
      </c>
    </row>
    <row r="115" spans="1:30" s="16" customFormat="1" ht="12" customHeight="1" x14ac:dyDescent="0.6">
      <c r="A115" s="16">
        <v>113</v>
      </c>
      <c r="B115" s="17" t="s">
        <v>883</v>
      </c>
      <c r="C115" s="17" t="s">
        <v>1181</v>
      </c>
      <c r="D115" s="16" t="s">
        <v>936</v>
      </c>
      <c r="E115" s="18">
        <v>-79.400000000000006</v>
      </c>
      <c r="F115" s="18">
        <v>21.5</v>
      </c>
      <c r="G115" s="16" t="s">
        <v>77</v>
      </c>
      <c r="H115" s="19" t="s">
        <v>1137</v>
      </c>
      <c r="I115" s="20">
        <v>95</v>
      </c>
      <c r="J115" s="20">
        <v>95</v>
      </c>
      <c r="K115" s="22">
        <v>2.87</v>
      </c>
      <c r="L115" s="22">
        <v>13.65</v>
      </c>
      <c r="M115" s="18">
        <v>0.126901776003325</v>
      </c>
      <c r="N115" s="21">
        <v>0.51291699999999996</v>
      </c>
      <c r="P115" s="22">
        <f t="shared" si="25"/>
        <v>-0.35484608030846476</v>
      </c>
      <c r="Q115" s="22">
        <f t="shared" si="24"/>
        <v>5.4424369633143677</v>
      </c>
      <c r="R115" s="22"/>
      <c r="S115" s="22">
        <f t="shared" si="26"/>
        <v>6.288567441809902</v>
      </c>
      <c r="T115" s="29">
        <f t="shared" si="27"/>
        <v>6.288567441809902</v>
      </c>
      <c r="U115" s="29">
        <f t="shared" si="28"/>
        <v>0.38064417385140076</v>
      </c>
      <c r="V115" s="22">
        <f t="shared" si="29"/>
        <v>0.40990675702797963</v>
      </c>
      <c r="W115" s="22">
        <f t="shared" si="30"/>
        <v>0.38064417385140076</v>
      </c>
      <c r="X115" s="22"/>
      <c r="Y115" s="22"/>
      <c r="Z115" s="20">
        <f t="shared" si="17"/>
        <v>285.64417385140075</v>
      </c>
      <c r="AA115" s="22" t="s">
        <v>1326</v>
      </c>
      <c r="AB115" s="16">
        <v>2003</v>
      </c>
      <c r="AC115" s="17" t="s">
        <v>1337</v>
      </c>
      <c r="AD115" s="17" t="s">
        <v>1338</v>
      </c>
    </row>
    <row r="116" spans="1:30" s="16" customFormat="1" ht="12" customHeight="1" x14ac:dyDescent="0.6">
      <c r="A116" s="16">
        <v>114</v>
      </c>
      <c r="B116" s="17" t="s">
        <v>75</v>
      </c>
      <c r="C116" s="17" t="s">
        <v>1181</v>
      </c>
      <c r="D116" s="17" t="s">
        <v>1181</v>
      </c>
      <c r="E116" s="18">
        <v>-118.37485</v>
      </c>
      <c r="F116" s="18">
        <v>38.434885000000001</v>
      </c>
      <c r="G116" s="16" t="s">
        <v>1405</v>
      </c>
      <c r="H116" s="19" t="s">
        <v>67</v>
      </c>
      <c r="I116" s="20">
        <v>275</v>
      </c>
      <c r="J116" s="20">
        <v>250</v>
      </c>
      <c r="K116" s="22">
        <v>7.3</v>
      </c>
      <c r="L116" s="22">
        <v>38</v>
      </c>
      <c r="M116" s="18">
        <v>0.11613</v>
      </c>
      <c r="N116" s="21">
        <v>0.51244699999999999</v>
      </c>
      <c r="P116" s="22">
        <f t="shared" si="25"/>
        <v>-0.409608540925267</v>
      </c>
      <c r="Q116" s="22">
        <f t="shared" si="24"/>
        <v>-3.7258260214823036</v>
      </c>
      <c r="R116" s="22">
        <v>-0.9</v>
      </c>
      <c r="S116" s="22">
        <f t="shared" si="26"/>
        <v>-1.155532427176253</v>
      </c>
      <c r="T116" s="29">
        <f t="shared" si="27"/>
        <v>-1.155532427176253</v>
      </c>
      <c r="U116" s="29">
        <f t="shared" si="28"/>
        <v>1.1145080234706251</v>
      </c>
      <c r="V116" s="22">
        <f t="shared" si="29"/>
        <v>1.0977447897964785</v>
      </c>
      <c r="W116" s="22">
        <f t="shared" si="30"/>
        <v>1.1145080234706251</v>
      </c>
      <c r="X116" s="22"/>
      <c r="Y116" s="22"/>
      <c r="Z116" s="20">
        <f t="shared" si="17"/>
        <v>864.50802347062495</v>
      </c>
      <c r="AA116" s="22" t="s">
        <v>1326</v>
      </c>
      <c r="AB116" s="16">
        <v>2001</v>
      </c>
      <c r="AC116" s="17" t="s">
        <v>1327</v>
      </c>
      <c r="AD116" s="17" t="s">
        <v>1328</v>
      </c>
    </row>
    <row r="117" spans="1:30" s="16" customFormat="1" ht="12" customHeight="1" x14ac:dyDescent="0.6">
      <c r="A117" s="16">
        <v>115</v>
      </c>
      <c r="B117" s="17" t="s">
        <v>68</v>
      </c>
      <c r="C117" s="17" t="s">
        <v>1181</v>
      </c>
      <c r="D117" s="17" t="s">
        <v>1181</v>
      </c>
      <c r="E117" s="18">
        <v>-118.37485</v>
      </c>
      <c r="F117" s="18">
        <v>38.434885000000001</v>
      </c>
      <c r="G117" s="16" t="s">
        <v>1405</v>
      </c>
      <c r="H117" s="19" t="s">
        <v>72</v>
      </c>
      <c r="I117" s="20">
        <v>275</v>
      </c>
      <c r="J117" s="20">
        <v>250</v>
      </c>
      <c r="K117" s="22">
        <v>5.59</v>
      </c>
      <c r="L117" s="22">
        <v>23.9</v>
      </c>
      <c r="M117" s="18">
        <v>0.14133999999999999</v>
      </c>
      <c r="N117" s="21">
        <v>0.51253800000000005</v>
      </c>
      <c r="P117" s="22">
        <f t="shared" si="25"/>
        <v>-0.28144382308083382</v>
      </c>
      <c r="Q117" s="22">
        <f t="shared" si="24"/>
        <v>-1.9506942520841619</v>
      </c>
      <c r="R117" s="22">
        <v>0</v>
      </c>
      <c r="S117" s="22">
        <f t="shared" si="26"/>
        <v>-0.18463426225192969</v>
      </c>
      <c r="T117" s="29">
        <f t="shared" si="27"/>
        <v>-0.18463426225192969</v>
      </c>
      <c r="U117" s="29">
        <f t="shared" si="28"/>
        <v>1.0345868342233657</v>
      </c>
      <c r="V117" s="22">
        <f t="shared" si="29"/>
        <v>1.2877898163421753</v>
      </c>
      <c r="W117" s="22">
        <f t="shared" si="30"/>
        <v>1.0345868342233657</v>
      </c>
      <c r="X117" s="22"/>
      <c r="Y117" s="22"/>
      <c r="Z117" s="20">
        <f t="shared" si="17"/>
        <v>784.58683422336571</v>
      </c>
      <c r="AA117" s="22" t="s">
        <v>1326</v>
      </c>
      <c r="AB117" s="16">
        <v>2001</v>
      </c>
      <c r="AC117" s="17" t="s">
        <v>1327</v>
      </c>
      <c r="AD117" s="17" t="s">
        <v>1328</v>
      </c>
    </row>
    <row r="118" spans="1:30" s="16" customFormat="1" ht="12" customHeight="1" x14ac:dyDescent="0.6">
      <c r="A118" s="16">
        <v>116</v>
      </c>
      <c r="B118" s="17" t="s">
        <v>69</v>
      </c>
      <c r="C118" s="17" t="s">
        <v>1181</v>
      </c>
      <c r="D118" s="17" t="s">
        <v>1181</v>
      </c>
      <c r="E118" s="18">
        <v>-118.37485</v>
      </c>
      <c r="F118" s="18">
        <v>38.434885000000001</v>
      </c>
      <c r="G118" s="16" t="s">
        <v>1406</v>
      </c>
      <c r="H118" s="19" t="s">
        <v>72</v>
      </c>
      <c r="I118" s="20">
        <v>275</v>
      </c>
      <c r="J118" s="20">
        <v>250</v>
      </c>
      <c r="K118" s="22">
        <v>6.51</v>
      </c>
      <c r="L118" s="22">
        <v>31.7</v>
      </c>
      <c r="M118" s="18">
        <v>0.12398000000000001</v>
      </c>
      <c r="N118" s="21">
        <v>0.51191299999999995</v>
      </c>
      <c r="P118" s="22">
        <f t="shared" si="25"/>
        <v>-0.36970005083884083</v>
      </c>
      <c r="Q118" s="22">
        <f t="shared" si="24"/>
        <v>-14.142533327613505</v>
      </c>
      <c r="R118" s="22">
        <v>-11.6</v>
      </c>
      <c r="S118" s="22">
        <f t="shared" si="26"/>
        <v>-11.822665508599778</v>
      </c>
      <c r="T118" s="29">
        <f t="shared" si="27"/>
        <v>-11.822665508599778</v>
      </c>
      <c r="U118" s="29">
        <f t="shared" si="28"/>
        <v>1.9787861128395023</v>
      </c>
      <c r="V118" s="22">
        <f t="shared" si="29"/>
        <v>2.093755002450735</v>
      </c>
      <c r="W118" s="22">
        <f t="shared" si="30"/>
        <v>1.9787861128395023</v>
      </c>
      <c r="X118" s="22"/>
      <c r="Y118" s="22"/>
      <c r="Z118" s="20">
        <f t="shared" si="17"/>
        <v>1728.7861128395023</v>
      </c>
      <c r="AA118" s="22" t="s">
        <v>1326</v>
      </c>
      <c r="AB118" s="16">
        <v>2001</v>
      </c>
      <c r="AC118" s="17" t="s">
        <v>1327</v>
      </c>
      <c r="AD118" s="17" t="s">
        <v>1328</v>
      </c>
    </row>
    <row r="119" spans="1:30" s="16" customFormat="1" ht="12" customHeight="1" x14ac:dyDescent="0.6">
      <c r="A119" s="16">
        <v>117</v>
      </c>
      <c r="B119" s="17" t="s">
        <v>70</v>
      </c>
      <c r="C119" s="17" t="s">
        <v>1181</v>
      </c>
      <c r="D119" s="17" t="s">
        <v>1181</v>
      </c>
      <c r="E119" s="18">
        <v>-118.37485</v>
      </c>
      <c r="F119" s="18">
        <v>38.434885000000001</v>
      </c>
      <c r="G119" s="16" t="s">
        <v>1409</v>
      </c>
      <c r="H119" s="19" t="s">
        <v>73</v>
      </c>
      <c r="I119" s="20">
        <v>275</v>
      </c>
      <c r="J119" s="20">
        <v>250</v>
      </c>
      <c r="K119" s="22">
        <v>2.5299999999999998</v>
      </c>
      <c r="L119" s="22">
        <v>14.2</v>
      </c>
      <c r="M119" s="18">
        <v>0.1077</v>
      </c>
      <c r="N119" s="21">
        <v>0.51217400000000002</v>
      </c>
      <c r="P119" s="22">
        <f t="shared" si="25"/>
        <v>-0.45246568378240981</v>
      </c>
      <c r="Q119" s="22">
        <f t="shared" ref="Q119:Q150" si="31">((N119/0.512638)-1)*10000</f>
        <v>-9.0512213296711774</v>
      </c>
      <c r="R119" s="22">
        <v>-5.9</v>
      </c>
      <c r="S119" s="22">
        <f t="shared" si="26"/>
        <v>-6.2119991639365555</v>
      </c>
      <c r="T119" s="29">
        <f t="shared" si="27"/>
        <v>-6.2119991639365555</v>
      </c>
      <c r="U119" s="29">
        <f t="shared" si="28"/>
        <v>1.5257628629416804</v>
      </c>
      <c r="V119" s="22">
        <f t="shared" si="29"/>
        <v>1.4014397745597622</v>
      </c>
      <c r="W119" s="22">
        <f t="shared" si="30"/>
        <v>1.5257628629416804</v>
      </c>
      <c r="X119" s="22"/>
      <c r="Y119" s="22"/>
      <c r="Z119" s="20">
        <f t="shared" si="17"/>
        <v>1275.7628629416804</v>
      </c>
      <c r="AA119" s="22" t="s">
        <v>1326</v>
      </c>
      <c r="AB119" s="16">
        <v>2001</v>
      </c>
      <c r="AC119" s="17" t="s">
        <v>1327</v>
      </c>
      <c r="AD119" s="17" t="s">
        <v>1328</v>
      </c>
    </row>
    <row r="120" spans="1:30" s="16" customFormat="1" ht="12" customHeight="1" x14ac:dyDescent="0.6">
      <c r="A120" s="16">
        <v>118</v>
      </c>
      <c r="B120" s="17" t="s">
        <v>74</v>
      </c>
      <c r="C120" s="17" t="s">
        <v>1181</v>
      </c>
      <c r="D120" s="17" t="s">
        <v>1181</v>
      </c>
      <c r="E120" s="18">
        <v>-118.37485</v>
      </c>
      <c r="F120" s="18">
        <v>38.434885000000001</v>
      </c>
      <c r="G120" s="16" t="s">
        <v>1409</v>
      </c>
      <c r="H120" s="16" t="s">
        <v>71</v>
      </c>
      <c r="I120" s="20">
        <v>275</v>
      </c>
      <c r="J120" s="20">
        <v>250</v>
      </c>
      <c r="K120" s="22">
        <v>4.17</v>
      </c>
      <c r="L120" s="22">
        <v>20</v>
      </c>
      <c r="M120" s="18">
        <v>0.12604000000000001</v>
      </c>
      <c r="N120" s="21">
        <v>0.51243700000000003</v>
      </c>
      <c r="P120" s="22">
        <f t="shared" si="25"/>
        <v>-0.35922724961870867</v>
      </c>
      <c r="Q120" s="22">
        <f t="shared" si="31"/>
        <v>-3.9208954466896095</v>
      </c>
      <c r="R120" s="22">
        <v>-1.4</v>
      </c>
      <c r="S120" s="22">
        <f t="shared" si="26"/>
        <v>-1.6667444553322124</v>
      </c>
      <c r="T120" s="29">
        <f t="shared" si="27"/>
        <v>-1.6667444553322124</v>
      </c>
      <c r="U120" s="29">
        <f t="shared" si="28"/>
        <v>1.1556978007098087</v>
      </c>
      <c r="V120" s="22">
        <f t="shared" si="29"/>
        <v>1.2386541491559826</v>
      </c>
      <c r="W120" s="22">
        <f t="shared" si="30"/>
        <v>1.1556978007098087</v>
      </c>
      <c r="X120" s="24"/>
      <c r="Y120" s="24"/>
      <c r="Z120" s="20">
        <f t="shared" ref="Z120:Z178" si="32">U120*1000-J120</f>
        <v>905.69780070980869</v>
      </c>
      <c r="AA120" s="24" t="s">
        <v>1488</v>
      </c>
      <c r="AB120" s="16">
        <v>2001</v>
      </c>
      <c r="AC120" s="17" t="s">
        <v>1327</v>
      </c>
      <c r="AD120" s="17" t="s">
        <v>1328</v>
      </c>
    </row>
    <row r="121" spans="1:30" s="16" customFormat="1" ht="12" customHeight="1" x14ac:dyDescent="0.6">
      <c r="A121" s="16">
        <v>119</v>
      </c>
      <c r="B121" s="17" t="s">
        <v>803</v>
      </c>
      <c r="C121" s="17" t="s">
        <v>1181</v>
      </c>
      <c r="D121" s="16" t="s">
        <v>935</v>
      </c>
      <c r="E121" s="18">
        <v>-114.702</v>
      </c>
      <c r="F121" s="18">
        <v>49.207799999999999</v>
      </c>
      <c r="G121" s="16" t="s">
        <v>1467</v>
      </c>
      <c r="H121" s="19" t="s">
        <v>1077</v>
      </c>
      <c r="I121" s="20">
        <v>102</v>
      </c>
      <c r="J121" s="20">
        <v>102</v>
      </c>
      <c r="K121" s="22">
        <v>3.17</v>
      </c>
      <c r="L121" s="22">
        <v>17.11</v>
      </c>
      <c r="M121" s="18">
        <v>0.11179933646532658</v>
      </c>
      <c r="N121" s="21">
        <v>0.51205400000000001</v>
      </c>
      <c r="P121" s="22">
        <f t="shared" si="25"/>
        <v>-0.43162513235726196</v>
      </c>
      <c r="Q121" s="22">
        <f t="shared" si="31"/>
        <v>-11.392054432173282</v>
      </c>
      <c r="R121" s="22"/>
      <c r="S121" s="22">
        <f t="shared" si="26"/>
        <v>-10.28700776831222</v>
      </c>
      <c r="T121" s="29">
        <f t="shared" si="27"/>
        <v>-10.28700776831222</v>
      </c>
      <c r="U121" s="29">
        <f t="shared" si="28"/>
        <v>1.735626100689269</v>
      </c>
      <c r="V121" s="22">
        <f t="shared" si="29"/>
        <v>1.6358016826307635</v>
      </c>
      <c r="W121" s="22">
        <f t="shared" si="30"/>
        <v>1.735626100689269</v>
      </c>
      <c r="X121" s="22"/>
      <c r="Y121" s="22"/>
      <c r="Z121" s="20">
        <f t="shared" si="32"/>
        <v>1633.6261006892689</v>
      </c>
      <c r="AA121" s="22" t="s">
        <v>1489</v>
      </c>
      <c r="AB121" s="16">
        <v>2006</v>
      </c>
      <c r="AC121" s="17" t="s">
        <v>1242</v>
      </c>
      <c r="AD121" s="17" t="s">
        <v>1243</v>
      </c>
    </row>
    <row r="122" spans="1:30" s="16" customFormat="1" ht="12" customHeight="1" x14ac:dyDescent="0.6">
      <c r="A122" s="16">
        <v>120</v>
      </c>
      <c r="B122" s="17" t="s">
        <v>804</v>
      </c>
      <c r="C122" s="17" t="s">
        <v>1181</v>
      </c>
      <c r="D122" s="16" t="s">
        <v>935</v>
      </c>
      <c r="E122" s="18">
        <v>-114.702</v>
      </c>
      <c r="F122" s="18">
        <v>49.207799999999999</v>
      </c>
      <c r="G122" s="16" t="s">
        <v>1467</v>
      </c>
      <c r="H122" s="19" t="s">
        <v>1077</v>
      </c>
      <c r="I122" s="20">
        <v>102</v>
      </c>
      <c r="J122" s="20">
        <v>102</v>
      </c>
      <c r="K122" s="22">
        <v>3.9</v>
      </c>
      <c r="L122" s="22">
        <v>24.07</v>
      </c>
      <c r="M122" s="18">
        <v>9.776881253520267E-2</v>
      </c>
      <c r="N122" s="21">
        <v>0.51187700000000003</v>
      </c>
      <c r="P122" s="22">
        <f t="shared" si="25"/>
        <v>-0.5029546897041044</v>
      </c>
      <c r="Q122" s="22">
        <f t="shared" si="31"/>
        <v>-14.844783258362027</v>
      </c>
      <c r="R122" s="22"/>
      <c r="S122" s="22">
        <f t="shared" si="26"/>
        <v>-13.557118661781578</v>
      </c>
      <c r="T122" s="29">
        <f t="shared" si="27"/>
        <v>-13.557118661781578</v>
      </c>
      <c r="U122" s="29">
        <f t="shared" si="28"/>
        <v>2.0020363538176476</v>
      </c>
      <c r="V122" s="22">
        <f t="shared" si="29"/>
        <v>1.6698474235511642</v>
      </c>
      <c r="W122" s="22">
        <f t="shared" si="30"/>
        <v>2.0020363538176476</v>
      </c>
      <c r="X122" s="22"/>
      <c r="Y122" s="22"/>
      <c r="Z122" s="20">
        <f t="shared" si="32"/>
        <v>1900.0363538176475</v>
      </c>
      <c r="AA122" s="22" t="s">
        <v>1489</v>
      </c>
      <c r="AB122" s="16">
        <v>2006</v>
      </c>
      <c r="AC122" s="17" t="s">
        <v>1242</v>
      </c>
      <c r="AD122" s="17" t="s">
        <v>1243</v>
      </c>
    </row>
    <row r="123" spans="1:30" s="16" customFormat="1" ht="12" customHeight="1" x14ac:dyDescent="0.6">
      <c r="A123" s="16">
        <v>121</v>
      </c>
      <c r="B123" s="17" t="s">
        <v>795</v>
      </c>
      <c r="C123" s="17" t="s">
        <v>1181</v>
      </c>
      <c r="D123" s="16" t="s">
        <v>935</v>
      </c>
      <c r="E123" s="18">
        <v>-114.55500000000001</v>
      </c>
      <c r="F123" s="18">
        <v>49.803400000000003</v>
      </c>
      <c r="G123" s="16" t="s">
        <v>1395</v>
      </c>
      <c r="H123" s="19" t="s">
        <v>1076</v>
      </c>
      <c r="I123" s="20">
        <v>100</v>
      </c>
      <c r="J123" s="20">
        <v>100</v>
      </c>
      <c r="K123" s="22">
        <v>3.56</v>
      </c>
      <c r="L123" s="22">
        <v>24.49</v>
      </c>
      <c r="M123" s="18">
        <v>8.7719761246553438E-2</v>
      </c>
      <c r="N123" s="21">
        <v>0.51211499999999999</v>
      </c>
      <c r="P123" s="22">
        <f t="shared" si="25"/>
        <v>-0.55404290164436487</v>
      </c>
      <c r="Q123" s="22">
        <f t="shared" si="31"/>
        <v>-10.202130938401499</v>
      </c>
      <c r="R123" s="22"/>
      <c r="S123" s="22">
        <f t="shared" si="26"/>
        <v>-8.811483255274144</v>
      </c>
      <c r="T123" s="29">
        <f t="shared" si="27"/>
        <v>-8.811483255274144</v>
      </c>
      <c r="U123" s="29">
        <f t="shared" si="28"/>
        <v>1.6159764965103454</v>
      </c>
      <c r="V123" s="22">
        <f t="shared" si="29"/>
        <v>1.251071878215948</v>
      </c>
      <c r="W123" s="22">
        <f t="shared" si="30"/>
        <v>1.6159764965103454</v>
      </c>
      <c r="X123" s="22"/>
      <c r="Y123" s="22"/>
      <c r="Z123" s="20">
        <f t="shared" si="32"/>
        <v>1515.9764965103454</v>
      </c>
      <c r="AA123" s="22" t="s">
        <v>1489</v>
      </c>
      <c r="AB123" s="16">
        <v>2006</v>
      </c>
      <c r="AC123" s="17" t="s">
        <v>1242</v>
      </c>
      <c r="AD123" s="17" t="s">
        <v>1243</v>
      </c>
    </row>
    <row r="124" spans="1:30" s="16" customFormat="1" ht="12" customHeight="1" x14ac:dyDescent="0.6">
      <c r="A124" s="16">
        <v>122</v>
      </c>
      <c r="B124" s="17" t="s">
        <v>796</v>
      </c>
      <c r="C124" s="17" t="s">
        <v>1181</v>
      </c>
      <c r="D124" s="16" t="s">
        <v>935</v>
      </c>
      <c r="E124" s="18">
        <v>-114.563</v>
      </c>
      <c r="F124" s="18">
        <v>49.801699999999997</v>
      </c>
      <c r="G124" s="16" t="s">
        <v>1467</v>
      </c>
      <c r="H124" s="19" t="s">
        <v>1076</v>
      </c>
      <c r="I124" s="20">
        <v>100</v>
      </c>
      <c r="J124" s="20">
        <v>100</v>
      </c>
      <c r="K124" s="22">
        <v>3.85</v>
      </c>
      <c r="L124" s="22">
        <v>28.83</v>
      </c>
      <c r="M124" s="18">
        <v>8.0581794472728396E-2</v>
      </c>
      <c r="N124" s="21">
        <v>0.511965</v>
      </c>
      <c r="P124" s="22">
        <f t="shared" si="25"/>
        <v>-0.59033149734250945</v>
      </c>
      <c r="Q124" s="22">
        <f t="shared" si="31"/>
        <v>-13.128172316527742</v>
      </c>
      <c r="R124" s="22"/>
      <c r="S124" s="22">
        <f t="shared" si="26"/>
        <v>-11.646440258198043</v>
      </c>
      <c r="T124" s="29">
        <f t="shared" si="27"/>
        <v>-11.646440258198043</v>
      </c>
      <c r="U124" s="29">
        <f t="shared" si="28"/>
        <v>1.8467396767382558</v>
      </c>
      <c r="V124" s="22">
        <f t="shared" si="29"/>
        <v>1.355118468581761</v>
      </c>
      <c r="W124" s="22">
        <f t="shared" si="30"/>
        <v>1.8467396767382558</v>
      </c>
      <c r="X124" s="22"/>
      <c r="Y124" s="22"/>
      <c r="Z124" s="20">
        <f t="shared" si="32"/>
        <v>1746.7396767382559</v>
      </c>
      <c r="AA124" s="22" t="s">
        <v>1489</v>
      </c>
      <c r="AB124" s="16">
        <v>2006</v>
      </c>
      <c r="AC124" s="17" t="s">
        <v>1242</v>
      </c>
      <c r="AD124" s="17" t="s">
        <v>1243</v>
      </c>
    </row>
    <row r="125" spans="1:30" s="16" customFormat="1" ht="12" customHeight="1" x14ac:dyDescent="0.6">
      <c r="A125" s="16">
        <v>123</v>
      </c>
      <c r="B125" s="17" t="s">
        <v>797</v>
      </c>
      <c r="C125" s="17" t="s">
        <v>1181</v>
      </c>
      <c r="D125" s="16" t="s">
        <v>935</v>
      </c>
      <c r="E125" s="18">
        <v>-114.503</v>
      </c>
      <c r="F125" s="18">
        <v>49.539499999999997</v>
      </c>
      <c r="G125" s="16" t="s">
        <v>1467</v>
      </c>
      <c r="H125" s="19" t="s">
        <v>1076</v>
      </c>
      <c r="I125" s="20">
        <v>100</v>
      </c>
      <c r="J125" s="20">
        <v>100</v>
      </c>
      <c r="K125" s="22">
        <v>7.53</v>
      </c>
      <c r="L125" s="22">
        <v>45.47</v>
      </c>
      <c r="M125" s="18">
        <v>9.9931605854508346E-2</v>
      </c>
      <c r="N125" s="21">
        <v>0.51208200000000004</v>
      </c>
      <c r="P125" s="22">
        <f t="shared" si="25"/>
        <v>-0.49195929916365866</v>
      </c>
      <c r="Q125" s="22">
        <f t="shared" si="31"/>
        <v>-10.845860041588384</v>
      </c>
      <c r="R125" s="22"/>
      <c r="S125" s="22">
        <f t="shared" si="26"/>
        <v>-9.6110422006876011</v>
      </c>
      <c r="T125" s="29">
        <f t="shared" si="27"/>
        <v>-9.6110422006876011</v>
      </c>
      <c r="U125" s="29">
        <f t="shared" si="28"/>
        <v>1.6801547173709777</v>
      </c>
      <c r="V125" s="22">
        <f t="shared" si="29"/>
        <v>1.4287009612148298</v>
      </c>
      <c r="W125" s="22">
        <f t="shared" si="30"/>
        <v>1.6801547173709777</v>
      </c>
      <c r="X125" s="22"/>
      <c r="Y125" s="22"/>
      <c r="Z125" s="20">
        <f t="shared" si="32"/>
        <v>1580.1547173709776</v>
      </c>
      <c r="AA125" s="22" t="s">
        <v>1489</v>
      </c>
      <c r="AB125" s="16">
        <v>2006</v>
      </c>
      <c r="AC125" s="17" t="s">
        <v>1242</v>
      </c>
      <c r="AD125" s="17" t="s">
        <v>1243</v>
      </c>
    </row>
    <row r="126" spans="1:30" s="16" customFormat="1" ht="12" customHeight="1" x14ac:dyDescent="0.6">
      <c r="A126" s="16">
        <v>124</v>
      </c>
      <c r="B126" s="17" t="s">
        <v>798</v>
      </c>
      <c r="C126" s="17" t="s">
        <v>1181</v>
      </c>
      <c r="D126" s="16" t="s">
        <v>935</v>
      </c>
      <c r="E126" s="18">
        <v>-114.503</v>
      </c>
      <c r="F126" s="18">
        <v>49.539499999999997</v>
      </c>
      <c r="G126" s="16" t="s">
        <v>1467</v>
      </c>
      <c r="H126" s="19" t="s">
        <v>1076</v>
      </c>
      <c r="I126" s="20">
        <v>100</v>
      </c>
      <c r="J126" s="20">
        <v>100</v>
      </c>
      <c r="K126" s="22">
        <v>8.4</v>
      </c>
      <c r="L126" s="22">
        <v>50.64</v>
      </c>
      <c r="M126" s="18">
        <v>0.1000962052251796</v>
      </c>
      <c r="N126" s="21">
        <v>0.51207400000000003</v>
      </c>
      <c r="P126" s="22">
        <f t="shared" si="25"/>
        <v>-0.49112249504229999</v>
      </c>
      <c r="Q126" s="22">
        <f t="shared" si="31"/>
        <v>-11.001915581755339</v>
      </c>
      <c r="R126" s="22"/>
      <c r="S126" s="22">
        <f t="shared" si="26"/>
        <v>-9.7691981191991673</v>
      </c>
      <c r="T126" s="29">
        <f t="shared" si="27"/>
        <v>-9.7691981191991673</v>
      </c>
      <c r="U126" s="29">
        <f t="shared" si="28"/>
        <v>1.6929805905820325</v>
      </c>
      <c r="V126" s="22">
        <f t="shared" si="29"/>
        <v>1.4414282920686436</v>
      </c>
      <c r="W126" s="22">
        <f t="shared" si="30"/>
        <v>1.6929805905820325</v>
      </c>
      <c r="X126" s="22"/>
      <c r="Y126" s="22"/>
      <c r="Z126" s="20">
        <f t="shared" si="32"/>
        <v>1592.9805905820326</v>
      </c>
      <c r="AA126" s="22" t="s">
        <v>1489</v>
      </c>
      <c r="AB126" s="16">
        <v>2006</v>
      </c>
      <c r="AC126" s="17" t="s">
        <v>1242</v>
      </c>
      <c r="AD126" s="17" t="s">
        <v>1243</v>
      </c>
    </row>
    <row r="127" spans="1:30" s="16" customFormat="1" ht="12" customHeight="1" x14ac:dyDescent="0.6">
      <c r="A127" s="16">
        <v>125</v>
      </c>
      <c r="B127" s="17" t="s">
        <v>799</v>
      </c>
      <c r="C127" s="17" t="s">
        <v>1181</v>
      </c>
      <c r="D127" s="16" t="s">
        <v>935</v>
      </c>
      <c r="E127" s="18">
        <v>-114.53700000000001</v>
      </c>
      <c r="F127" s="18">
        <v>49.713999999999999</v>
      </c>
      <c r="G127" s="16" t="s">
        <v>1467</v>
      </c>
      <c r="H127" s="19" t="s">
        <v>1076</v>
      </c>
      <c r="I127" s="20">
        <v>100</v>
      </c>
      <c r="J127" s="20">
        <v>100</v>
      </c>
      <c r="K127" s="22">
        <v>6.26</v>
      </c>
      <c r="L127" s="22">
        <v>40.92</v>
      </c>
      <c r="M127" s="18">
        <v>9.2312296548864622E-2</v>
      </c>
      <c r="N127" s="21">
        <v>0.511965</v>
      </c>
      <c r="P127" s="22">
        <f t="shared" si="25"/>
        <v>-0.53069498449992569</v>
      </c>
      <c r="Q127" s="22">
        <f t="shared" si="31"/>
        <v>-13.128172316527742</v>
      </c>
      <c r="R127" s="22"/>
      <c r="S127" s="22">
        <f t="shared" si="26"/>
        <v>-11.796127905432929</v>
      </c>
      <c r="T127" s="29">
        <f t="shared" si="27"/>
        <v>-11.796127905432929</v>
      </c>
      <c r="U127" s="29">
        <f t="shared" si="28"/>
        <v>1.8580715233134928</v>
      </c>
      <c r="V127" s="22">
        <f t="shared" si="29"/>
        <v>1.4854384601135093</v>
      </c>
      <c r="W127" s="22">
        <f t="shared" si="30"/>
        <v>1.8580715233134928</v>
      </c>
      <c r="X127" s="22"/>
      <c r="Y127" s="22"/>
      <c r="Z127" s="20">
        <f t="shared" si="32"/>
        <v>1758.0715233134929</v>
      </c>
      <c r="AA127" s="22" t="s">
        <v>1489</v>
      </c>
      <c r="AB127" s="16">
        <v>2006</v>
      </c>
      <c r="AC127" s="17" t="s">
        <v>1242</v>
      </c>
      <c r="AD127" s="17" t="s">
        <v>1243</v>
      </c>
    </row>
    <row r="128" spans="1:30" s="16" customFormat="1" ht="12" customHeight="1" x14ac:dyDescent="0.6">
      <c r="A128" s="16">
        <v>126</v>
      </c>
      <c r="B128" s="17" t="s">
        <v>800</v>
      </c>
      <c r="C128" s="17" t="s">
        <v>1181</v>
      </c>
      <c r="D128" s="16" t="s">
        <v>935</v>
      </c>
      <c r="E128" s="18">
        <v>-114.503</v>
      </c>
      <c r="F128" s="18">
        <v>49.539499999999997</v>
      </c>
      <c r="G128" s="16" t="s">
        <v>1467</v>
      </c>
      <c r="H128" s="19" t="s">
        <v>1076</v>
      </c>
      <c r="I128" s="20">
        <v>100</v>
      </c>
      <c r="J128" s="20">
        <v>100</v>
      </c>
      <c r="K128" s="22">
        <v>7.35</v>
      </c>
      <c r="L128" s="22">
        <v>44.91</v>
      </c>
      <c r="M128" s="18">
        <v>9.8757352324528702E-2</v>
      </c>
      <c r="N128" s="21">
        <v>0.51200699999999999</v>
      </c>
      <c r="P128" s="22">
        <f t="shared" si="25"/>
        <v>-0.49792906799934578</v>
      </c>
      <c r="Q128" s="22">
        <f t="shared" si="31"/>
        <v>-12.308880730652616</v>
      </c>
      <c r="R128" s="22"/>
      <c r="S128" s="22">
        <f t="shared" si="26"/>
        <v>-11.059078769974258</v>
      </c>
      <c r="T128" s="29">
        <f t="shared" si="27"/>
        <v>-11.059078769974258</v>
      </c>
      <c r="U128" s="29">
        <f t="shared" si="28"/>
        <v>1.7977578641744332</v>
      </c>
      <c r="V128" s="22">
        <f t="shared" si="29"/>
        <v>1.5129927520250235</v>
      </c>
      <c r="W128" s="22">
        <f t="shared" si="30"/>
        <v>1.7977578641744332</v>
      </c>
      <c r="X128" s="22"/>
      <c r="Y128" s="22"/>
      <c r="Z128" s="20">
        <f t="shared" si="32"/>
        <v>1697.7578641744333</v>
      </c>
      <c r="AA128" s="22" t="s">
        <v>1489</v>
      </c>
      <c r="AB128" s="16">
        <v>2006</v>
      </c>
      <c r="AC128" s="17" t="s">
        <v>1242</v>
      </c>
      <c r="AD128" s="17" t="s">
        <v>1243</v>
      </c>
    </row>
    <row r="129" spans="1:30" s="16" customFormat="1" ht="12" customHeight="1" x14ac:dyDescent="0.6">
      <c r="A129" s="16">
        <v>127</v>
      </c>
      <c r="B129" s="17" t="s">
        <v>801</v>
      </c>
      <c r="C129" s="17" t="s">
        <v>1181</v>
      </c>
      <c r="D129" s="16" t="s">
        <v>935</v>
      </c>
      <c r="E129" s="18">
        <v>-114.503</v>
      </c>
      <c r="F129" s="18">
        <v>49.539499999999997</v>
      </c>
      <c r="G129" s="16" t="s">
        <v>1395</v>
      </c>
      <c r="H129" s="19" t="s">
        <v>1076</v>
      </c>
      <c r="I129" s="20">
        <v>100</v>
      </c>
      <c r="J129" s="20">
        <v>100</v>
      </c>
      <c r="K129" s="22">
        <v>11.09</v>
      </c>
      <c r="L129" s="22">
        <v>61.73</v>
      </c>
      <c r="M129" s="18">
        <v>0.10840923202770648</v>
      </c>
      <c r="N129" s="21">
        <v>0.51206399999999996</v>
      </c>
      <c r="P129" s="22">
        <f t="shared" si="25"/>
        <v>-0.44886003036244804</v>
      </c>
      <c r="Q129" s="22">
        <f t="shared" si="31"/>
        <v>-11.196985006965976</v>
      </c>
      <c r="R129" s="22"/>
      <c r="S129" s="22">
        <f t="shared" si="26"/>
        <v>-10.070346330756232</v>
      </c>
      <c r="T129" s="29">
        <f t="shared" si="27"/>
        <v>-10.070346330756232</v>
      </c>
      <c r="U129" s="29">
        <f t="shared" si="28"/>
        <v>1.716744825867567</v>
      </c>
      <c r="V129" s="22">
        <f t="shared" si="29"/>
        <v>1.5690313795994226</v>
      </c>
      <c r="W129" s="22">
        <f t="shared" si="30"/>
        <v>1.716744825867567</v>
      </c>
      <c r="X129" s="22"/>
      <c r="Y129" s="22"/>
      <c r="Z129" s="20">
        <f t="shared" si="32"/>
        <v>1616.744825867567</v>
      </c>
      <c r="AA129" s="22" t="s">
        <v>1489</v>
      </c>
      <c r="AB129" s="16">
        <v>2006</v>
      </c>
      <c r="AC129" s="17" t="s">
        <v>1242</v>
      </c>
      <c r="AD129" s="17" t="s">
        <v>1243</v>
      </c>
    </row>
    <row r="130" spans="1:30" s="16" customFormat="1" ht="12" customHeight="1" x14ac:dyDescent="0.6">
      <c r="A130" s="16">
        <v>128</v>
      </c>
      <c r="B130" s="17" t="s">
        <v>802</v>
      </c>
      <c r="C130" s="17" t="s">
        <v>1181</v>
      </c>
      <c r="D130" s="16" t="s">
        <v>935</v>
      </c>
      <c r="E130" s="18">
        <v>-114.503</v>
      </c>
      <c r="F130" s="18">
        <v>49.539499999999997</v>
      </c>
      <c r="G130" s="16" t="s">
        <v>1395</v>
      </c>
      <c r="H130" s="19" t="s">
        <v>1076</v>
      </c>
      <c r="I130" s="20">
        <v>100</v>
      </c>
      <c r="J130" s="20">
        <v>100</v>
      </c>
      <c r="K130" s="22">
        <v>9.4600000000000009</v>
      </c>
      <c r="L130" s="22">
        <v>52.86</v>
      </c>
      <c r="M130" s="18">
        <v>0.10799174706761835</v>
      </c>
      <c r="N130" s="21">
        <v>0.51202099999999995</v>
      </c>
      <c r="P130" s="22">
        <f t="shared" si="25"/>
        <v>-0.4509824755077867</v>
      </c>
      <c r="Q130" s="22">
        <f t="shared" si="31"/>
        <v>-12.035783535362388</v>
      </c>
      <c r="R130" s="22"/>
      <c r="S130" s="22">
        <f t="shared" si="26"/>
        <v>-10.903817521837842</v>
      </c>
      <c r="T130" s="29">
        <f t="shared" si="27"/>
        <v>-10.903817521837842</v>
      </c>
      <c r="U130" s="29">
        <f t="shared" si="28"/>
        <v>1.7843614396508432</v>
      </c>
      <c r="V130" s="22">
        <f t="shared" si="29"/>
        <v>1.6244200727162927</v>
      </c>
      <c r="W130" s="22">
        <f t="shared" si="30"/>
        <v>1.7843614396508432</v>
      </c>
      <c r="X130" s="22"/>
      <c r="Y130" s="22"/>
      <c r="Z130" s="20">
        <f t="shared" si="32"/>
        <v>1684.3614396508431</v>
      </c>
      <c r="AA130" s="22" t="s">
        <v>1489</v>
      </c>
      <c r="AB130" s="16">
        <v>2006</v>
      </c>
      <c r="AC130" s="17" t="s">
        <v>1242</v>
      </c>
      <c r="AD130" s="17" t="s">
        <v>1243</v>
      </c>
    </row>
    <row r="131" spans="1:30" s="16" customFormat="1" ht="12" customHeight="1" x14ac:dyDescent="0.6">
      <c r="A131" s="16">
        <v>129</v>
      </c>
      <c r="B131" s="17" t="s">
        <v>421</v>
      </c>
      <c r="C131" s="17" t="s">
        <v>1181</v>
      </c>
      <c r="E131" s="18">
        <v>-103.651</v>
      </c>
      <c r="F131" s="18">
        <v>30.212900000000001</v>
      </c>
      <c r="G131" s="16" t="s">
        <v>1407</v>
      </c>
      <c r="H131" s="19" t="s">
        <v>1168</v>
      </c>
      <c r="I131" s="20">
        <v>39</v>
      </c>
      <c r="J131" s="20">
        <v>66</v>
      </c>
      <c r="K131" s="22">
        <v>15.8</v>
      </c>
      <c r="L131" s="22">
        <v>70.7</v>
      </c>
      <c r="M131" s="18">
        <v>0.13487368304005243</v>
      </c>
      <c r="N131" s="21">
        <v>0.51263499999999995</v>
      </c>
      <c r="P131" s="22">
        <f t="shared" si="25"/>
        <v>-0.31431782897787286</v>
      </c>
      <c r="Q131" s="22">
        <f t="shared" si="31"/>
        <v>-5.8520827563857125E-2</v>
      </c>
      <c r="R131" s="22"/>
      <c r="S131" s="22">
        <f t="shared" si="26"/>
        <v>0.4621780879208871</v>
      </c>
      <c r="T131" s="29">
        <f t="shared" si="27"/>
        <v>0.4621780879208871</v>
      </c>
      <c r="U131" s="29">
        <f t="shared" si="28"/>
        <v>0.83179430689107459</v>
      </c>
      <c r="V131" s="22">
        <f t="shared" si="29"/>
        <v>0.99573412971686726</v>
      </c>
      <c r="W131" s="22">
        <f t="shared" si="30"/>
        <v>0.83179430689107459</v>
      </c>
      <c r="X131" s="22"/>
      <c r="Y131" s="22"/>
      <c r="Z131" s="20">
        <f t="shared" si="32"/>
        <v>765.7943068910746</v>
      </c>
      <c r="AA131" s="22" t="s">
        <v>1490</v>
      </c>
      <c r="AB131" s="16">
        <v>1996</v>
      </c>
      <c r="AC131" s="17" t="s">
        <v>1272</v>
      </c>
      <c r="AD131" s="17" t="s">
        <v>1273</v>
      </c>
    </row>
    <row r="132" spans="1:30" s="16" customFormat="1" ht="12" customHeight="1" x14ac:dyDescent="0.6">
      <c r="A132" s="16">
        <v>130</v>
      </c>
      <c r="B132" s="17" t="s">
        <v>416</v>
      </c>
      <c r="C132" s="17" t="s">
        <v>1181</v>
      </c>
      <c r="E132" s="18">
        <v>-103.651</v>
      </c>
      <c r="F132" s="18">
        <v>30.212900000000001</v>
      </c>
      <c r="G132" s="16" t="s">
        <v>1407</v>
      </c>
      <c r="H132" s="19" t="s">
        <v>1168</v>
      </c>
      <c r="I132" s="20">
        <v>37</v>
      </c>
      <c r="J132" s="20">
        <v>66</v>
      </c>
      <c r="K132" s="22">
        <v>14.7</v>
      </c>
      <c r="L132" s="22">
        <v>67.900000000000006</v>
      </c>
      <c r="M132" s="18">
        <v>0.13065940998557954</v>
      </c>
      <c r="N132" s="21">
        <v>0.51266999999999996</v>
      </c>
      <c r="P132" s="22">
        <f t="shared" si="25"/>
        <v>-0.33574270469964651</v>
      </c>
      <c r="Q132" s="22">
        <f t="shared" si="31"/>
        <v>0.62422216066559955</v>
      </c>
      <c r="R132" s="22"/>
      <c r="S132" s="22">
        <f t="shared" si="26"/>
        <v>1.1804135252710339</v>
      </c>
      <c r="T132" s="29">
        <f t="shared" si="27"/>
        <v>1.1804135252710339</v>
      </c>
      <c r="U132" s="29">
        <f t="shared" si="28"/>
        <v>0.77348095478225964</v>
      </c>
      <c r="V132" s="22">
        <f t="shared" si="29"/>
        <v>0.88129417165948332</v>
      </c>
      <c r="W132" s="22">
        <f t="shared" si="30"/>
        <v>0.77348095478225964</v>
      </c>
      <c r="X132" s="22"/>
      <c r="Y132" s="22"/>
      <c r="Z132" s="20">
        <f t="shared" si="32"/>
        <v>707.48095478225969</v>
      </c>
      <c r="AA132" s="22" t="s">
        <v>1490</v>
      </c>
      <c r="AB132" s="16">
        <v>1996</v>
      </c>
      <c r="AC132" s="17" t="s">
        <v>1272</v>
      </c>
      <c r="AD132" s="17" t="s">
        <v>1273</v>
      </c>
    </row>
    <row r="133" spans="1:30" s="16" customFormat="1" ht="12" customHeight="1" x14ac:dyDescent="0.6">
      <c r="A133" s="16">
        <v>131</v>
      </c>
      <c r="B133" s="17" t="s">
        <v>419</v>
      </c>
      <c r="C133" s="17" t="s">
        <v>1181</v>
      </c>
      <c r="E133" s="18">
        <v>-103.651</v>
      </c>
      <c r="F133" s="18">
        <v>30.212900000000001</v>
      </c>
      <c r="G133" s="16" t="s">
        <v>1407</v>
      </c>
      <c r="H133" s="19" t="s">
        <v>1168</v>
      </c>
      <c r="I133" s="20">
        <v>37</v>
      </c>
      <c r="J133" s="20">
        <v>66</v>
      </c>
      <c r="K133" s="22">
        <v>16</v>
      </c>
      <c r="L133" s="22">
        <v>83</v>
      </c>
      <c r="M133" s="18">
        <v>0.11633868616948201</v>
      </c>
      <c r="N133" s="21">
        <v>0.51256400000000002</v>
      </c>
      <c r="P133" s="22">
        <f t="shared" si="25"/>
        <v>-0.408547604628968</v>
      </c>
      <c r="Q133" s="22">
        <f t="shared" si="31"/>
        <v>-1.443513746542946</v>
      </c>
      <c r="R133" s="22"/>
      <c r="S133" s="22">
        <f t="shared" si="26"/>
        <v>-0.7667137847145975</v>
      </c>
      <c r="T133" s="29">
        <f t="shared" si="27"/>
        <v>-0.7667137847145975</v>
      </c>
      <c r="U133" s="29">
        <f t="shared" si="28"/>
        <v>0.93252923779018682</v>
      </c>
      <c r="V133" s="22">
        <f t="shared" si="29"/>
        <v>0.91754999697697059</v>
      </c>
      <c r="W133" s="22">
        <f t="shared" si="30"/>
        <v>0.93252923779018682</v>
      </c>
      <c r="X133" s="22"/>
      <c r="Y133" s="22"/>
      <c r="Z133" s="20">
        <f t="shared" si="32"/>
        <v>866.52923779018681</v>
      </c>
      <c r="AA133" s="22" t="s">
        <v>1490</v>
      </c>
      <c r="AB133" s="16">
        <v>1996</v>
      </c>
      <c r="AC133" s="17" t="s">
        <v>1272</v>
      </c>
      <c r="AD133" s="17" t="s">
        <v>1273</v>
      </c>
    </row>
    <row r="134" spans="1:30" s="16" customFormat="1" ht="12" customHeight="1" x14ac:dyDescent="0.6">
      <c r="A134" s="16">
        <v>132</v>
      </c>
      <c r="B134" s="17" t="s">
        <v>420</v>
      </c>
      <c r="C134" s="17" t="s">
        <v>1181</v>
      </c>
      <c r="E134" s="18">
        <v>-103.651</v>
      </c>
      <c r="F134" s="18">
        <v>30.212900000000001</v>
      </c>
      <c r="G134" s="16" t="s">
        <v>1407</v>
      </c>
      <c r="H134" s="19" t="s">
        <v>1168</v>
      </c>
      <c r="I134" s="20">
        <v>37</v>
      </c>
      <c r="J134" s="20">
        <v>66</v>
      </c>
      <c r="K134" s="22">
        <v>19.5</v>
      </c>
      <c r="L134" s="22">
        <v>94.5</v>
      </c>
      <c r="M134" s="18">
        <v>0.12453332395672395</v>
      </c>
      <c r="N134" s="21">
        <v>0.51256900000000005</v>
      </c>
      <c r="P134" s="22">
        <f t="shared" si="25"/>
        <v>-0.36688701598005113</v>
      </c>
      <c r="Q134" s="22">
        <f t="shared" si="31"/>
        <v>-1.3459790339376276</v>
      </c>
      <c r="R134" s="22"/>
      <c r="S134" s="22">
        <f t="shared" si="26"/>
        <v>-0.73819400326507489</v>
      </c>
      <c r="T134" s="29">
        <f t="shared" si="27"/>
        <v>-0.73819400326507489</v>
      </c>
      <c r="U134" s="29">
        <f t="shared" si="28"/>
        <v>0.92990524465506108</v>
      </c>
      <c r="V134" s="22">
        <f t="shared" si="29"/>
        <v>0.99308112212925936</v>
      </c>
      <c r="W134" s="22">
        <f t="shared" si="30"/>
        <v>0.92990524465506108</v>
      </c>
      <c r="X134" s="22"/>
      <c r="Y134" s="22"/>
      <c r="Z134" s="20">
        <f t="shared" si="32"/>
        <v>863.9052446550611</v>
      </c>
      <c r="AA134" s="22" t="s">
        <v>1490</v>
      </c>
      <c r="AB134" s="16">
        <v>1996</v>
      </c>
      <c r="AC134" s="17" t="s">
        <v>1272</v>
      </c>
      <c r="AD134" s="17" t="s">
        <v>1273</v>
      </c>
    </row>
    <row r="135" spans="1:30" s="16" customFormat="1" ht="12" customHeight="1" x14ac:dyDescent="0.6">
      <c r="A135" s="16">
        <v>133</v>
      </c>
      <c r="B135" s="17" t="s">
        <v>409</v>
      </c>
      <c r="C135" s="17" t="s">
        <v>1181</v>
      </c>
      <c r="E135" s="18">
        <v>-103.651</v>
      </c>
      <c r="F135" s="18">
        <v>30.212900000000001</v>
      </c>
      <c r="G135" s="16" t="s">
        <v>1407</v>
      </c>
      <c r="H135" s="19" t="s">
        <v>1168</v>
      </c>
      <c r="I135" s="20">
        <v>36.799999999999997</v>
      </c>
      <c r="J135" s="20">
        <v>66</v>
      </c>
      <c r="K135" s="22">
        <v>7.3</v>
      </c>
      <c r="L135" s="22">
        <v>35.6</v>
      </c>
      <c r="M135" s="18">
        <v>0.1237577929882116</v>
      </c>
      <c r="N135" s="21">
        <v>0.51273400000000002</v>
      </c>
      <c r="P135" s="22">
        <f t="shared" si="25"/>
        <v>-0.37082972553019022</v>
      </c>
      <c r="Q135" s="22">
        <f t="shared" si="31"/>
        <v>1.8726664820012395</v>
      </c>
      <c r="R135" s="22"/>
      <c r="S135" s="22">
        <f t="shared" si="26"/>
        <v>2.4869830053145527</v>
      </c>
      <c r="T135" s="29">
        <f t="shared" si="27"/>
        <v>2.4869830053145527</v>
      </c>
      <c r="U135" s="29">
        <f t="shared" si="28"/>
        <v>0.66719049376105544</v>
      </c>
      <c r="V135" s="22">
        <f t="shared" si="29"/>
        <v>0.70558546310951831</v>
      </c>
      <c r="W135" s="22">
        <f t="shared" si="30"/>
        <v>0.66719049376105544</v>
      </c>
      <c r="X135" s="22"/>
      <c r="Y135" s="22"/>
      <c r="Z135" s="20">
        <f t="shared" si="32"/>
        <v>601.19049376105545</v>
      </c>
      <c r="AA135" s="22" t="s">
        <v>1490</v>
      </c>
      <c r="AB135" s="16">
        <v>1996</v>
      </c>
      <c r="AC135" s="17" t="s">
        <v>1272</v>
      </c>
      <c r="AD135" s="17" t="s">
        <v>1273</v>
      </c>
    </row>
    <row r="136" spans="1:30" s="16" customFormat="1" ht="12" customHeight="1" x14ac:dyDescent="0.6">
      <c r="A136" s="16">
        <v>134</v>
      </c>
      <c r="B136" s="17" t="s">
        <v>413</v>
      </c>
      <c r="C136" s="17" t="s">
        <v>1181</v>
      </c>
      <c r="E136" s="18">
        <v>-103.651</v>
      </c>
      <c r="F136" s="18">
        <v>30.212900000000001</v>
      </c>
      <c r="G136" s="16" t="s">
        <v>1407</v>
      </c>
      <c r="H136" s="19" t="s">
        <v>1168</v>
      </c>
      <c r="I136" s="20">
        <v>36.6</v>
      </c>
      <c r="J136" s="20">
        <v>66</v>
      </c>
      <c r="K136" s="22">
        <v>11</v>
      </c>
      <c r="L136" s="22">
        <v>55.6</v>
      </c>
      <c r="M136" s="18">
        <v>0.11940113709775067</v>
      </c>
      <c r="N136" s="21">
        <v>0.51264500000000002</v>
      </c>
      <c r="P136" s="22">
        <f t="shared" si="25"/>
        <v>-0.39297845908616846</v>
      </c>
      <c r="Q136" s="22">
        <f t="shared" si="31"/>
        <v>0.13654859764455907</v>
      </c>
      <c r="R136" s="22"/>
      <c r="S136" s="22">
        <f t="shared" si="26"/>
        <v>0.78755671296670582</v>
      </c>
      <c r="T136" s="29">
        <f t="shared" si="27"/>
        <v>0.78755671296670582</v>
      </c>
      <c r="U136" s="29">
        <f t="shared" si="28"/>
        <v>0.8058233173624445</v>
      </c>
      <c r="V136" s="22">
        <f t="shared" si="29"/>
        <v>0.81667050133914698</v>
      </c>
      <c r="W136" s="22">
        <f t="shared" si="30"/>
        <v>0.8058233173624445</v>
      </c>
      <c r="X136" s="22"/>
      <c r="Y136" s="22"/>
      <c r="Z136" s="20">
        <f t="shared" si="32"/>
        <v>739.82331736244453</v>
      </c>
      <c r="AA136" s="22" t="s">
        <v>1490</v>
      </c>
      <c r="AB136" s="16">
        <v>1996</v>
      </c>
      <c r="AC136" s="17" t="s">
        <v>1272</v>
      </c>
      <c r="AD136" s="17" t="s">
        <v>1273</v>
      </c>
    </row>
    <row r="137" spans="1:30" s="16" customFormat="1" ht="12" customHeight="1" x14ac:dyDescent="0.6">
      <c r="A137" s="16">
        <v>135</v>
      </c>
      <c r="B137" s="17" t="s">
        <v>414</v>
      </c>
      <c r="C137" s="17" t="s">
        <v>1181</v>
      </c>
      <c r="E137" s="18">
        <v>-103.651</v>
      </c>
      <c r="F137" s="18">
        <v>30.212900000000001</v>
      </c>
      <c r="G137" s="16" t="s">
        <v>1407</v>
      </c>
      <c r="H137" s="19" t="s">
        <v>1168</v>
      </c>
      <c r="I137" s="20">
        <v>36.6</v>
      </c>
      <c r="J137" s="20">
        <v>66</v>
      </c>
      <c r="K137" s="22">
        <v>11.2</v>
      </c>
      <c r="L137" s="22">
        <v>56.6</v>
      </c>
      <c r="M137" s="18">
        <v>0.11942415048749004</v>
      </c>
      <c r="N137" s="21">
        <v>0.51264500000000002</v>
      </c>
      <c r="P137" s="22">
        <f t="shared" si="25"/>
        <v>-0.39286146168027436</v>
      </c>
      <c r="Q137" s="22">
        <f t="shared" si="31"/>
        <v>0.13654859764455907</v>
      </c>
      <c r="R137" s="22"/>
      <c r="S137" s="22">
        <f t="shared" si="26"/>
        <v>0.78736289506410162</v>
      </c>
      <c r="T137" s="29">
        <f t="shared" si="27"/>
        <v>0.78736289506410162</v>
      </c>
      <c r="U137" s="29">
        <f t="shared" si="28"/>
        <v>0.80583847715626011</v>
      </c>
      <c r="V137" s="22">
        <f t="shared" si="29"/>
        <v>0.81686932471884655</v>
      </c>
      <c r="W137" s="22">
        <f t="shared" si="30"/>
        <v>0.80583847715626011</v>
      </c>
      <c r="X137" s="22"/>
      <c r="Y137" s="22"/>
      <c r="Z137" s="20">
        <f t="shared" si="32"/>
        <v>739.83847715626007</v>
      </c>
      <c r="AA137" s="22" t="s">
        <v>1490</v>
      </c>
      <c r="AB137" s="16">
        <v>1996</v>
      </c>
      <c r="AC137" s="17" t="s">
        <v>1272</v>
      </c>
      <c r="AD137" s="17" t="s">
        <v>1273</v>
      </c>
    </row>
    <row r="138" spans="1:30" s="16" customFormat="1" ht="12" customHeight="1" x14ac:dyDescent="0.6">
      <c r="A138" s="16">
        <v>136</v>
      </c>
      <c r="B138" s="17" t="s">
        <v>410</v>
      </c>
      <c r="C138" s="17" t="s">
        <v>1181</v>
      </c>
      <c r="E138" s="18">
        <v>-103.651</v>
      </c>
      <c r="F138" s="18">
        <v>30.212900000000001</v>
      </c>
      <c r="G138" s="16" t="s">
        <v>1407</v>
      </c>
      <c r="H138" s="19" t="s">
        <v>1168</v>
      </c>
      <c r="I138" s="20">
        <v>36.299999999999997</v>
      </c>
      <c r="J138" s="20">
        <v>66</v>
      </c>
      <c r="K138" s="22">
        <v>17.3</v>
      </c>
      <c r="L138" s="22">
        <v>84.9</v>
      </c>
      <c r="M138" s="18">
        <v>0.12298009547719405</v>
      </c>
      <c r="N138" s="21">
        <v>0.51270199999999999</v>
      </c>
      <c r="P138" s="22">
        <f t="shared" si="25"/>
        <v>-0.37478344953129616</v>
      </c>
      <c r="Q138" s="22">
        <f t="shared" si="31"/>
        <v>1.2484443213334195</v>
      </c>
      <c r="R138" s="22"/>
      <c r="S138" s="22">
        <f t="shared" si="26"/>
        <v>1.8693105838269648</v>
      </c>
      <c r="T138" s="29">
        <f t="shared" si="27"/>
        <v>1.8693105838269648</v>
      </c>
      <c r="U138" s="29">
        <f t="shared" si="28"/>
        <v>0.71756647772558402</v>
      </c>
      <c r="V138" s="22">
        <f t="shared" si="29"/>
        <v>0.75322989415104902</v>
      </c>
      <c r="W138" s="22">
        <f t="shared" si="30"/>
        <v>0.71756647772558402</v>
      </c>
      <c r="X138" s="22"/>
      <c r="Y138" s="22"/>
      <c r="Z138" s="20">
        <f t="shared" si="32"/>
        <v>651.56647772558404</v>
      </c>
      <c r="AA138" s="22" t="s">
        <v>1490</v>
      </c>
      <c r="AB138" s="16">
        <v>1996</v>
      </c>
      <c r="AC138" s="17" t="s">
        <v>1272</v>
      </c>
      <c r="AD138" s="17" t="s">
        <v>1273</v>
      </c>
    </row>
    <row r="139" spans="1:30" s="16" customFormat="1" ht="12" customHeight="1" x14ac:dyDescent="0.6">
      <c r="A139" s="16">
        <v>137</v>
      </c>
      <c r="B139" s="17" t="s">
        <v>412</v>
      </c>
      <c r="C139" s="17" t="s">
        <v>1181</v>
      </c>
      <c r="E139" s="18">
        <v>-103.651</v>
      </c>
      <c r="F139" s="18">
        <v>30.212900000000001</v>
      </c>
      <c r="G139" s="16" t="s">
        <v>1407</v>
      </c>
      <c r="H139" s="19" t="s">
        <v>1168</v>
      </c>
      <c r="I139" s="20">
        <v>36.299999999999997</v>
      </c>
      <c r="J139" s="20">
        <v>66</v>
      </c>
      <c r="K139" s="22">
        <v>13.3</v>
      </c>
      <c r="L139" s="22">
        <v>64.5</v>
      </c>
      <c r="M139" s="18">
        <v>0.1244472971522981</v>
      </c>
      <c r="N139" s="21">
        <v>0.51267399999999996</v>
      </c>
      <c r="P139" s="22">
        <f t="shared" si="25"/>
        <v>-0.36732436628216525</v>
      </c>
      <c r="Q139" s="22">
        <f t="shared" si="31"/>
        <v>0.70224993074852193</v>
      </c>
      <c r="R139" s="22"/>
      <c r="S139" s="22">
        <f t="shared" si="26"/>
        <v>1.3107594759315568</v>
      </c>
      <c r="T139" s="29">
        <f t="shared" si="27"/>
        <v>1.3107594759315568</v>
      </c>
      <c r="U139" s="29">
        <f t="shared" si="28"/>
        <v>0.76305058349286725</v>
      </c>
      <c r="V139" s="22">
        <f t="shared" si="29"/>
        <v>0.81330287837707216</v>
      </c>
      <c r="W139" s="22">
        <f t="shared" si="30"/>
        <v>0.76305058349286725</v>
      </c>
      <c r="X139" s="22"/>
      <c r="Y139" s="22"/>
      <c r="Z139" s="20">
        <f t="shared" si="32"/>
        <v>697.0505834928673</v>
      </c>
      <c r="AA139" s="22" t="s">
        <v>1490</v>
      </c>
      <c r="AB139" s="16">
        <v>1996</v>
      </c>
      <c r="AC139" s="17" t="s">
        <v>1272</v>
      </c>
      <c r="AD139" s="17" t="s">
        <v>1273</v>
      </c>
    </row>
    <row r="140" spans="1:30" s="16" customFormat="1" ht="12" customHeight="1" x14ac:dyDescent="0.6">
      <c r="A140" s="16">
        <v>138</v>
      </c>
      <c r="B140" s="17" t="s">
        <v>417</v>
      </c>
      <c r="C140" s="17" t="s">
        <v>1181</v>
      </c>
      <c r="E140" s="18">
        <v>-103.651</v>
      </c>
      <c r="F140" s="18">
        <v>30.212900000000001</v>
      </c>
      <c r="G140" s="16" t="s">
        <v>1407</v>
      </c>
      <c r="H140" s="19" t="s">
        <v>1168</v>
      </c>
      <c r="I140" s="20">
        <v>36.299999999999997</v>
      </c>
      <c r="J140" s="20">
        <v>66</v>
      </c>
      <c r="K140" s="22">
        <v>14.5</v>
      </c>
      <c r="L140" s="22">
        <v>80</v>
      </c>
      <c r="M140" s="18">
        <v>0.10938490883042613</v>
      </c>
      <c r="N140" s="21">
        <v>0.51253599999999999</v>
      </c>
      <c r="P140" s="22">
        <f t="shared" si="25"/>
        <v>-0.44389980259061446</v>
      </c>
      <c r="Q140" s="22">
        <f t="shared" si="31"/>
        <v>-1.9897081371267333</v>
      </c>
      <c r="R140" s="22"/>
      <c r="S140" s="22">
        <f t="shared" si="26"/>
        <v>-1.2543437241551212</v>
      </c>
      <c r="T140" s="29">
        <f t="shared" si="27"/>
        <v>-1.2543437241551212</v>
      </c>
      <c r="U140" s="29">
        <f t="shared" si="28"/>
        <v>0.97247210337642143</v>
      </c>
      <c r="V140" s="22">
        <f t="shared" si="29"/>
        <v>0.89736364914812172</v>
      </c>
      <c r="W140" s="22">
        <f t="shared" si="30"/>
        <v>0.97247210337642143</v>
      </c>
      <c r="X140" s="22"/>
      <c r="Y140" s="22"/>
      <c r="Z140" s="20">
        <f t="shared" si="32"/>
        <v>906.47210337642139</v>
      </c>
      <c r="AA140" s="22" t="s">
        <v>1490</v>
      </c>
      <c r="AB140" s="16">
        <v>1996</v>
      </c>
      <c r="AC140" s="17" t="s">
        <v>1272</v>
      </c>
      <c r="AD140" s="17" t="s">
        <v>1273</v>
      </c>
    </row>
    <row r="141" spans="1:30" s="16" customFormat="1" ht="12" customHeight="1" x14ac:dyDescent="0.6">
      <c r="A141" s="16">
        <v>139</v>
      </c>
      <c r="B141" s="17" t="s">
        <v>418</v>
      </c>
      <c r="C141" s="17" t="s">
        <v>1181</v>
      </c>
      <c r="E141" s="18">
        <v>-103.651</v>
      </c>
      <c r="F141" s="18">
        <v>30.212900000000001</v>
      </c>
      <c r="G141" s="16" t="s">
        <v>1407</v>
      </c>
      <c r="H141" s="19" t="s">
        <v>1168</v>
      </c>
      <c r="I141" s="20">
        <v>36.299999999999997</v>
      </c>
      <c r="J141" s="20">
        <v>66</v>
      </c>
      <c r="K141" s="22">
        <v>12.8</v>
      </c>
      <c r="L141" s="22">
        <v>67.8</v>
      </c>
      <c r="M141" s="18">
        <v>0.1139362779263576</v>
      </c>
      <c r="N141" s="21">
        <v>0.51255899999999999</v>
      </c>
      <c r="P141" s="22">
        <f t="shared" si="25"/>
        <v>-0.42076116966772958</v>
      </c>
      <c r="Q141" s="22">
        <f t="shared" si="31"/>
        <v>-1.541048459147154</v>
      </c>
      <c r="R141" s="22"/>
      <c r="S141" s="22">
        <f t="shared" si="26"/>
        <v>-0.84401550547559323</v>
      </c>
      <c r="T141" s="29">
        <f t="shared" si="27"/>
        <v>-0.84401550547559323</v>
      </c>
      <c r="U141" s="29">
        <f t="shared" si="28"/>
        <v>0.93890460414217392</v>
      </c>
      <c r="V141" s="22">
        <f t="shared" si="29"/>
        <v>0.90313749520812303</v>
      </c>
      <c r="W141" s="22">
        <f t="shared" si="30"/>
        <v>0.93890460414217392</v>
      </c>
      <c r="X141" s="22"/>
      <c r="Y141" s="22"/>
      <c r="Z141" s="20">
        <f t="shared" si="32"/>
        <v>872.90460414217387</v>
      </c>
      <c r="AA141" s="22" t="s">
        <v>1490</v>
      </c>
      <c r="AB141" s="16">
        <v>1996</v>
      </c>
      <c r="AC141" s="17" t="s">
        <v>1272</v>
      </c>
      <c r="AD141" s="17" t="s">
        <v>1273</v>
      </c>
    </row>
    <row r="142" spans="1:30" s="16" customFormat="1" ht="12" customHeight="1" x14ac:dyDescent="0.6">
      <c r="A142" s="16">
        <v>140</v>
      </c>
      <c r="B142" s="17" t="s">
        <v>411</v>
      </c>
      <c r="C142" s="17" t="s">
        <v>1181</v>
      </c>
      <c r="E142" s="18">
        <v>-103.651</v>
      </c>
      <c r="F142" s="18">
        <v>30.212900000000001</v>
      </c>
      <c r="G142" s="16" t="s">
        <v>1407</v>
      </c>
      <c r="H142" s="19" t="s">
        <v>1168</v>
      </c>
      <c r="I142" s="20">
        <v>35.6</v>
      </c>
      <c r="J142" s="20">
        <v>66</v>
      </c>
      <c r="K142" s="22">
        <v>7.6</v>
      </c>
      <c r="L142" s="22">
        <v>37.1</v>
      </c>
      <c r="M142" s="18">
        <v>0.12363313029638889</v>
      </c>
      <c r="N142" s="21">
        <v>0.51268999999999998</v>
      </c>
      <c r="P142" s="22">
        <f t="shared" ref="P142:P173" si="33">(M142/0.1967)-1</f>
        <v>-0.37146349620544539</v>
      </c>
      <c r="Q142" s="22">
        <f t="shared" si="31"/>
        <v>1.0143610110824319</v>
      </c>
      <c r="R142" s="22"/>
      <c r="S142" s="22">
        <f t="shared" ref="S142:S178" si="34">Q142-25.1*P142*0.001*J142</f>
        <v>1.6297274388963729</v>
      </c>
      <c r="T142" s="29">
        <f t="shared" ref="T142:T173" si="35">S142</f>
        <v>1.6297274388963729</v>
      </c>
      <c r="U142" s="29">
        <f t="shared" ref="U142:U178" si="36">W142</f>
        <v>0.73707864428718173</v>
      </c>
      <c r="V142" s="22">
        <f t="shared" ref="V142:V178" si="37">(1/0.00654)*LN(1+(N142-0.51315)/(M142-0.2137))</f>
        <v>0.77894775071104783</v>
      </c>
      <c r="W142" s="22">
        <f t="shared" ref="W142:W173" si="38">V142-(V142-J142/1000)*(-0.4-P142)/(-0.4-0.08592)</f>
        <v>0.73707864428718173</v>
      </c>
      <c r="X142" s="22"/>
      <c r="Y142" s="22"/>
      <c r="Z142" s="20">
        <f t="shared" si="32"/>
        <v>671.07864428718176</v>
      </c>
      <c r="AA142" s="22" t="s">
        <v>1490</v>
      </c>
      <c r="AB142" s="16">
        <v>1996</v>
      </c>
      <c r="AC142" s="17" t="s">
        <v>1272</v>
      </c>
      <c r="AD142" s="17" t="s">
        <v>1273</v>
      </c>
    </row>
    <row r="143" spans="1:30" s="16" customFormat="1" ht="12" customHeight="1" x14ac:dyDescent="0.6">
      <c r="A143" s="16">
        <v>141</v>
      </c>
      <c r="B143" s="17" t="s">
        <v>415</v>
      </c>
      <c r="C143" s="17" t="s">
        <v>1181</v>
      </c>
      <c r="E143" s="18">
        <v>-103.651</v>
      </c>
      <c r="F143" s="18">
        <v>30.212900000000001</v>
      </c>
      <c r="G143" s="16" t="s">
        <v>1407</v>
      </c>
      <c r="H143" s="19" t="s">
        <v>1168</v>
      </c>
      <c r="I143" s="20">
        <v>35.6</v>
      </c>
      <c r="J143" s="20">
        <v>66</v>
      </c>
      <c r="K143" s="22">
        <v>11.7</v>
      </c>
      <c r="L143" s="22">
        <v>62.1</v>
      </c>
      <c r="M143" s="18">
        <v>0.11370543981406907</v>
      </c>
      <c r="N143" s="21">
        <v>0.51261000000000001</v>
      </c>
      <c r="P143" s="22">
        <f t="shared" si="33"/>
        <v>-0.42193472387356856</v>
      </c>
      <c r="Q143" s="22">
        <f t="shared" si="31"/>
        <v>-0.54619439058378738</v>
      </c>
      <c r="R143" s="22"/>
      <c r="S143" s="22">
        <f t="shared" si="34"/>
        <v>0.15278267298516623</v>
      </c>
      <c r="T143" s="29">
        <f t="shared" si="35"/>
        <v>0.15278267298516623</v>
      </c>
      <c r="U143" s="29">
        <f t="shared" si="36"/>
        <v>0.85770590995738694</v>
      </c>
      <c r="V143" s="22">
        <f t="shared" si="37"/>
        <v>0.82351138599680862</v>
      </c>
      <c r="W143" s="22">
        <f t="shared" si="38"/>
        <v>0.85770590995738694</v>
      </c>
      <c r="X143" s="22"/>
      <c r="Y143" s="22"/>
      <c r="Z143" s="20">
        <f t="shared" si="32"/>
        <v>791.70590995738689</v>
      </c>
      <c r="AA143" s="22" t="s">
        <v>1490</v>
      </c>
      <c r="AB143" s="16">
        <v>1996</v>
      </c>
      <c r="AC143" s="17" t="s">
        <v>1272</v>
      </c>
      <c r="AD143" s="17" t="s">
        <v>1273</v>
      </c>
    </row>
    <row r="144" spans="1:30" s="16" customFormat="1" ht="12" customHeight="1" x14ac:dyDescent="0.6">
      <c r="A144" s="16">
        <v>142</v>
      </c>
      <c r="B144" s="17" t="s">
        <v>408</v>
      </c>
      <c r="C144" s="17" t="s">
        <v>1181</v>
      </c>
      <c r="E144" s="18">
        <v>-103.651</v>
      </c>
      <c r="F144" s="18">
        <v>30.212900000000001</v>
      </c>
      <c r="G144" s="16" t="s">
        <v>1407</v>
      </c>
      <c r="H144" s="19" t="s">
        <v>1168</v>
      </c>
      <c r="I144" s="20">
        <v>35.4</v>
      </c>
      <c r="J144" s="20">
        <v>66</v>
      </c>
      <c r="K144" s="22">
        <v>14</v>
      </c>
      <c r="L144" s="22">
        <v>77.2</v>
      </c>
      <c r="M144" s="18">
        <v>0.10944715647797185</v>
      </c>
      <c r="N144" s="21">
        <v>0.51267600000000002</v>
      </c>
      <c r="P144" s="22">
        <f t="shared" si="33"/>
        <v>-0.44358334276577616</v>
      </c>
      <c r="Q144" s="22">
        <f t="shared" si="31"/>
        <v>0.74126381579109335</v>
      </c>
      <c r="R144" s="22"/>
      <c r="S144" s="22">
        <f t="shared" si="34"/>
        <v>1.4761039814168782</v>
      </c>
      <c r="T144" s="29">
        <f t="shared" si="35"/>
        <v>1.4761039814168782</v>
      </c>
      <c r="U144" s="29">
        <f t="shared" si="36"/>
        <v>0.74992259608042344</v>
      </c>
      <c r="V144" s="22">
        <f t="shared" si="37"/>
        <v>0.69362902713988162</v>
      </c>
      <c r="W144" s="22">
        <f t="shared" si="38"/>
        <v>0.74992259608042344</v>
      </c>
      <c r="X144" s="22"/>
      <c r="Y144" s="22"/>
      <c r="Z144" s="20">
        <f t="shared" si="32"/>
        <v>683.92259608042343</v>
      </c>
      <c r="AA144" s="22" t="s">
        <v>1490</v>
      </c>
      <c r="AB144" s="16">
        <v>1996</v>
      </c>
      <c r="AC144" s="17" t="s">
        <v>1272</v>
      </c>
      <c r="AD144" s="17" t="s">
        <v>1273</v>
      </c>
    </row>
    <row r="145" spans="1:30" s="16" customFormat="1" ht="12" customHeight="1" x14ac:dyDescent="0.6">
      <c r="A145" s="16">
        <v>143</v>
      </c>
      <c r="B145" s="17" t="s">
        <v>548</v>
      </c>
      <c r="C145" s="17" t="s">
        <v>1181</v>
      </c>
      <c r="D145" s="16" t="s">
        <v>1195</v>
      </c>
      <c r="E145" s="18">
        <v>-114</v>
      </c>
      <c r="F145" s="18">
        <v>27</v>
      </c>
      <c r="G145" s="16" t="s">
        <v>1466</v>
      </c>
      <c r="H145" s="19" t="s">
        <v>937</v>
      </c>
      <c r="I145" s="20">
        <v>6.4999999999999997E-3</v>
      </c>
      <c r="J145" s="20">
        <v>66</v>
      </c>
      <c r="K145" s="22">
        <v>5.42</v>
      </c>
      <c r="L145" s="22">
        <v>28</v>
      </c>
      <c r="M145" s="18">
        <v>0.11682351965400291</v>
      </c>
      <c r="N145" s="21">
        <v>0.51263000000000003</v>
      </c>
      <c r="P145" s="22">
        <f t="shared" si="33"/>
        <v>-0.4060827673919527</v>
      </c>
      <c r="Q145" s="22">
        <f t="shared" si="31"/>
        <v>-0.156055540166955</v>
      </c>
      <c r="R145" s="22"/>
      <c r="S145" s="22">
        <f t="shared" si="34"/>
        <v>0.51666117229455388</v>
      </c>
      <c r="T145" s="29">
        <f t="shared" si="35"/>
        <v>0.51666117229455388</v>
      </c>
      <c r="U145" s="29">
        <f t="shared" si="36"/>
        <v>0.82796865258530605</v>
      </c>
      <c r="V145" s="22">
        <f t="shared" si="37"/>
        <v>0.81854822168365693</v>
      </c>
      <c r="W145" s="22">
        <f t="shared" si="38"/>
        <v>0.82796865258530605</v>
      </c>
      <c r="X145" s="22"/>
      <c r="Y145" s="22"/>
      <c r="Z145" s="20">
        <f t="shared" si="32"/>
        <v>761.96865258530602</v>
      </c>
      <c r="AA145" s="22" t="s">
        <v>1490</v>
      </c>
      <c r="AB145" s="16">
        <v>1985</v>
      </c>
      <c r="AC145" s="17" t="s">
        <v>1357</v>
      </c>
      <c r="AD145" s="27" t="s">
        <v>1358</v>
      </c>
    </row>
    <row r="146" spans="1:30" s="16" customFormat="1" ht="12" customHeight="1" x14ac:dyDescent="0.6">
      <c r="A146" s="16">
        <v>144</v>
      </c>
      <c r="B146" s="17" t="s">
        <v>551</v>
      </c>
      <c r="C146" s="17" t="s">
        <v>1181</v>
      </c>
      <c r="D146" s="16" t="s">
        <v>1195</v>
      </c>
      <c r="E146" s="18">
        <v>-104</v>
      </c>
      <c r="F146" s="18">
        <v>28.5</v>
      </c>
      <c r="G146" s="16" t="s">
        <v>1466</v>
      </c>
      <c r="H146" s="19" t="s">
        <v>939</v>
      </c>
      <c r="I146" s="20">
        <v>33</v>
      </c>
      <c r="J146" s="20">
        <v>66</v>
      </c>
      <c r="K146" s="22">
        <v>11.9</v>
      </c>
      <c r="L146" s="22">
        <v>60.9</v>
      </c>
      <c r="M146" s="18">
        <v>0.11792541743752288</v>
      </c>
      <c r="N146" s="21">
        <v>0.51251999999999998</v>
      </c>
      <c r="P146" s="22">
        <f t="shared" si="33"/>
        <v>-0.40048084678432705</v>
      </c>
      <c r="Q146" s="22">
        <f t="shared" si="31"/>
        <v>-2.3018192174606433</v>
      </c>
      <c r="R146" s="22"/>
      <c r="S146" s="22">
        <f t="shared" si="34"/>
        <v>-1.6383826466777272</v>
      </c>
      <c r="T146" s="29">
        <f t="shared" si="35"/>
        <v>-1.6383826466777272</v>
      </c>
      <c r="U146" s="29">
        <f t="shared" si="36"/>
        <v>1.0034351999379525</v>
      </c>
      <c r="V146" s="22">
        <f t="shared" si="37"/>
        <v>1.0025084690237587</v>
      </c>
      <c r="W146" s="22">
        <f t="shared" si="38"/>
        <v>1.0034351999379525</v>
      </c>
      <c r="X146" s="22"/>
      <c r="Y146" s="22"/>
      <c r="Z146" s="20">
        <f t="shared" si="32"/>
        <v>937.43519993795246</v>
      </c>
      <c r="AA146" s="22" t="s">
        <v>1490</v>
      </c>
      <c r="AB146" s="16">
        <v>1985</v>
      </c>
      <c r="AC146" s="17" t="s">
        <v>1357</v>
      </c>
      <c r="AD146" s="27" t="s">
        <v>1358</v>
      </c>
    </row>
    <row r="147" spans="1:30" s="16" customFormat="1" ht="12" customHeight="1" x14ac:dyDescent="0.6">
      <c r="A147" s="16">
        <v>145</v>
      </c>
      <c r="B147" s="17" t="s">
        <v>551</v>
      </c>
      <c r="C147" s="17" t="s">
        <v>1181</v>
      </c>
      <c r="D147" s="16" t="s">
        <v>1195</v>
      </c>
      <c r="E147" s="18">
        <v>-104</v>
      </c>
      <c r="F147" s="18">
        <v>28.5</v>
      </c>
      <c r="G147" s="16" t="s">
        <v>1466</v>
      </c>
      <c r="H147" s="19" t="s">
        <v>939</v>
      </c>
      <c r="I147" s="20">
        <v>33</v>
      </c>
      <c r="J147" s="20">
        <v>66</v>
      </c>
      <c r="K147" s="22">
        <v>11.9</v>
      </c>
      <c r="L147" s="22">
        <v>60.9</v>
      </c>
      <c r="M147" s="18">
        <v>0.11792541743752288</v>
      </c>
      <c r="N147" s="21">
        <v>0.51251999999999998</v>
      </c>
      <c r="P147" s="22">
        <f t="shared" si="33"/>
        <v>-0.40048084678432705</v>
      </c>
      <c r="Q147" s="22">
        <f t="shared" si="31"/>
        <v>-2.3018192174606433</v>
      </c>
      <c r="R147" s="22"/>
      <c r="S147" s="22">
        <f t="shared" si="34"/>
        <v>-1.6383826466777272</v>
      </c>
      <c r="T147" s="29">
        <f t="shared" si="35"/>
        <v>-1.6383826466777272</v>
      </c>
      <c r="U147" s="29">
        <f t="shared" si="36"/>
        <v>1.0034351999379525</v>
      </c>
      <c r="V147" s="22">
        <f t="shared" si="37"/>
        <v>1.0025084690237587</v>
      </c>
      <c r="W147" s="22">
        <f t="shared" si="38"/>
        <v>1.0034351999379525</v>
      </c>
      <c r="X147" s="22"/>
      <c r="Y147" s="22"/>
      <c r="Z147" s="20">
        <f t="shared" si="32"/>
        <v>937.43519993795246</v>
      </c>
      <c r="AA147" s="22" t="s">
        <v>1490</v>
      </c>
      <c r="AB147" s="16">
        <v>1985</v>
      </c>
      <c r="AC147" s="17" t="s">
        <v>1357</v>
      </c>
      <c r="AD147" s="27" t="s">
        <v>1358</v>
      </c>
    </row>
    <row r="148" spans="1:30" s="16" customFormat="1" ht="12" customHeight="1" x14ac:dyDescent="0.6">
      <c r="A148" s="16">
        <v>146</v>
      </c>
      <c r="B148" s="17" t="s">
        <v>550</v>
      </c>
      <c r="C148" s="17" t="s">
        <v>1181</v>
      </c>
      <c r="D148" s="16" t="s">
        <v>1195</v>
      </c>
      <c r="E148" s="18">
        <v>-104.5</v>
      </c>
      <c r="F148" s="18">
        <v>29.75</v>
      </c>
      <c r="G148" s="16" t="s">
        <v>1466</v>
      </c>
      <c r="H148" s="19" t="s">
        <v>938</v>
      </c>
      <c r="I148" s="20">
        <v>32</v>
      </c>
      <c r="J148" s="20">
        <v>66</v>
      </c>
      <c r="K148" s="22">
        <v>12.6</v>
      </c>
      <c r="L148" s="22">
        <v>67.7</v>
      </c>
      <c r="M148" s="18">
        <v>0.11232251179877936</v>
      </c>
      <c r="N148" s="21">
        <v>0.51258999999999999</v>
      </c>
      <c r="P148" s="22">
        <f t="shared" si="33"/>
        <v>-0.42896536960457876</v>
      </c>
      <c r="Q148" s="22">
        <f t="shared" si="31"/>
        <v>-0.93633324100172999</v>
      </c>
      <c r="R148" s="22"/>
      <c r="S148" s="22">
        <f t="shared" si="34"/>
        <v>-0.22570920971478481</v>
      </c>
      <c r="T148" s="29">
        <f t="shared" si="35"/>
        <v>-0.22570920971478481</v>
      </c>
      <c r="U148" s="29">
        <f t="shared" si="36"/>
        <v>0.88858541874398278</v>
      </c>
      <c r="V148" s="22">
        <f t="shared" si="37"/>
        <v>0.8423100881717529</v>
      </c>
      <c r="W148" s="22">
        <f t="shared" si="38"/>
        <v>0.88858541874398278</v>
      </c>
      <c r="X148" s="22"/>
      <c r="Y148" s="22"/>
      <c r="Z148" s="20">
        <f t="shared" si="32"/>
        <v>822.58541874398281</v>
      </c>
      <c r="AA148" s="22" t="s">
        <v>1490</v>
      </c>
      <c r="AB148" s="16">
        <v>1985</v>
      </c>
      <c r="AC148" s="17" t="s">
        <v>1357</v>
      </c>
      <c r="AD148" s="27" t="s">
        <v>1358</v>
      </c>
    </row>
    <row r="149" spans="1:30" s="16" customFormat="1" ht="12" customHeight="1" x14ac:dyDescent="0.6">
      <c r="A149" s="16">
        <v>147</v>
      </c>
      <c r="B149" s="17" t="s">
        <v>550</v>
      </c>
      <c r="C149" s="17" t="s">
        <v>1181</v>
      </c>
      <c r="D149" s="16" t="s">
        <v>1195</v>
      </c>
      <c r="E149" s="18">
        <v>-104.5</v>
      </c>
      <c r="F149" s="18">
        <v>29.75</v>
      </c>
      <c r="G149" s="16" t="s">
        <v>1466</v>
      </c>
      <c r="H149" s="19" t="s">
        <v>938</v>
      </c>
      <c r="I149" s="20">
        <v>32</v>
      </c>
      <c r="J149" s="20">
        <v>66</v>
      </c>
      <c r="K149" s="22">
        <v>12.6</v>
      </c>
      <c r="L149" s="22">
        <v>67.7</v>
      </c>
      <c r="M149" s="18">
        <v>0.11232251179877936</v>
      </c>
      <c r="N149" s="21">
        <v>0.51258999999999999</v>
      </c>
      <c r="P149" s="22">
        <f t="shared" si="33"/>
        <v>-0.42896536960457876</v>
      </c>
      <c r="Q149" s="22">
        <f t="shared" si="31"/>
        <v>-0.93633324100172999</v>
      </c>
      <c r="R149" s="22"/>
      <c r="S149" s="22">
        <f t="shared" si="34"/>
        <v>-0.22570920971478481</v>
      </c>
      <c r="T149" s="29">
        <f t="shared" si="35"/>
        <v>-0.22570920971478481</v>
      </c>
      <c r="U149" s="29">
        <f t="shared" si="36"/>
        <v>0.88858541874398278</v>
      </c>
      <c r="V149" s="22">
        <f t="shared" si="37"/>
        <v>0.8423100881717529</v>
      </c>
      <c r="W149" s="22">
        <f t="shared" si="38"/>
        <v>0.88858541874398278</v>
      </c>
      <c r="X149" s="22"/>
      <c r="Y149" s="22"/>
      <c r="Z149" s="20">
        <f t="shared" si="32"/>
        <v>822.58541874398281</v>
      </c>
      <c r="AA149" s="22" t="s">
        <v>1490</v>
      </c>
      <c r="AB149" s="16">
        <v>1985</v>
      </c>
      <c r="AC149" s="17" t="s">
        <v>1357</v>
      </c>
      <c r="AD149" s="27" t="s">
        <v>1358</v>
      </c>
    </row>
    <row r="150" spans="1:30" s="16" customFormat="1" ht="12" customHeight="1" x14ac:dyDescent="0.6">
      <c r="A150" s="16">
        <v>148</v>
      </c>
      <c r="B150" s="17" t="s">
        <v>549</v>
      </c>
      <c r="C150" s="17" t="s">
        <v>1181</v>
      </c>
      <c r="D150" s="16" t="s">
        <v>1195</v>
      </c>
      <c r="E150" s="18">
        <v>-105.1</v>
      </c>
      <c r="F150" s="18">
        <v>28.2</v>
      </c>
      <c r="G150" s="16" t="s">
        <v>1466</v>
      </c>
      <c r="H150" s="19" t="s">
        <v>1471</v>
      </c>
      <c r="I150" s="20">
        <v>26</v>
      </c>
      <c r="J150" s="20">
        <v>66</v>
      </c>
      <c r="K150" s="22">
        <v>3.01</v>
      </c>
      <c r="L150" s="22">
        <v>18.3</v>
      </c>
      <c r="M150" s="18">
        <v>9.9266894888788385E-2</v>
      </c>
      <c r="N150" s="21">
        <v>0.51263000000000003</v>
      </c>
      <c r="P150" s="22">
        <f t="shared" si="33"/>
        <v>-0.4953386126650311</v>
      </c>
      <c r="Q150" s="22">
        <f t="shared" si="31"/>
        <v>-0.156055540166955</v>
      </c>
      <c r="R150" s="22"/>
      <c r="S150" s="22">
        <f t="shared" si="34"/>
        <v>0.66452240557393549</v>
      </c>
      <c r="T150" s="29">
        <f t="shared" si="35"/>
        <v>0.66452240557393549</v>
      </c>
      <c r="U150" s="29">
        <f t="shared" si="36"/>
        <v>0.81631625875343916</v>
      </c>
      <c r="V150" s="22">
        <f t="shared" si="37"/>
        <v>0.69324864373507356</v>
      </c>
      <c r="W150" s="22">
        <f t="shared" si="38"/>
        <v>0.81631625875343916</v>
      </c>
      <c r="X150" s="22"/>
      <c r="Y150" s="22"/>
      <c r="Z150" s="20">
        <f t="shared" si="32"/>
        <v>750.31625875343912</v>
      </c>
      <c r="AA150" s="22" t="s">
        <v>1490</v>
      </c>
      <c r="AB150" s="16">
        <v>1985</v>
      </c>
      <c r="AC150" s="17" t="s">
        <v>1357</v>
      </c>
      <c r="AD150" s="27" t="s">
        <v>1358</v>
      </c>
    </row>
    <row r="151" spans="1:30" s="16" customFormat="1" ht="12" customHeight="1" x14ac:dyDescent="0.6">
      <c r="A151" s="16">
        <v>149</v>
      </c>
      <c r="B151" s="17" t="s">
        <v>549</v>
      </c>
      <c r="C151" s="17" t="s">
        <v>1181</v>
      </c>
      <c r="D151" s="16" t="s">
        <v>1195</v>
      </c>
      <c r="E151" s="18">
        <v>-105.1</v>
      </c>
      <c r="F151" s="18">
        <v>28.2</v>
      </c>
      <c r="G151" s="16" t="s">
        <v>1466</v>
      </c>
      <c r="H151" s="19" t="s">
        <v>1471</v>
      </c>
      <c r="I151" s="20">
        <v>26</v>
      </c>
      <c r="J151" s="20">
        <v>66</v>
      </c>
      <c r="K151" s="22">
        <v>3.01</v>
      </c>
      <c r="L151" s="22">
        <v>18.3</v>
      </c>
      <c r="M151" s="18">
        <v>9.9266894888788385E-2</v>
      </c>
      <c r="N151" s="21">
        <v>0.51263000000000003</v>
      </c>
      <c r="P151" s="22">
        <f t="shared" si="33"/>
        <v>-0.4953386126650311</v>
      </c>
      <c r="Q151" s="22">
        <f t="shared" ref="Q151:Q178" si="39">((N151/0.512638)-1)*10000</f>
        <v>-0.156055540166955</v>
      </c>
      <c r="R151" s="22"/>
      <c r="S151" s="22">
        <f t="shared" si="34"/>
        <v>0.66452240557393549</v>
      </c>
      <c r="T151" s="29">
        <f t="shared" si="35"/>
        <v>0.66452240557393549</v>
      </c>
      <c r="U151" s="29">
        <f t="shared" si="36"/>
        <v>0.81631625875343916</v>
      </c>
      <c r="V151" s="22">
        <f t="shared" si="37"/>
        <v>0.69324864373507356</v>
      </c>
      <c r="W151" s="22">
        <f t="shared" si="38"/>
        <v>0.81631625875343916</v>
      </c>
      <c r="X151" s="22"/>
      <c r="Y151" s="22"/>
      <c r="Z151" s="20">
        <f t="shared" si="32"/>
        <v>750.31625875343912</v>
      </c>
      <c r="AA151" s="22" t="s">
        <v>1490</v>
      </c>
      <c r="AB151" s="16">
        <v>1985</v>
      </c>
      <c r="AC151" s="17" t="s">
        <v>1357</v>
      </c>
      <c r="AD151" s="27" t="s">
        <v>1358</v>
      </c>
    </row>
    <row r="152" spans="1:30" s="16" customFormat="1" ht="12" customHeight="1" x14ac:dyDescent="0.6">
      <c r="A152" s="16">
        <v>150</v>
      </c>
      <c r="B152" s="17" t="s">
        <v>396</v>
      </c>
      <c r="C152" s="17" t="s">
        <v>1181</v>
      </c>
      <c r="D152" s="16" t="s">
        <v>1384</v>
      </c>
      <c r="E152" s="18">
        <v>-114.7</v>
      </c>
      <c r="F152" s="18">
        <v>44.2333</v>
      </c>
      <c r="G152" s="16" t="s">
        <v>1142</v>
      </c>
      <c r="H152" s="19" t="s">
        <v>1169</v>
      </c>
      <c r="I152" s="20">
        <v>90</v>
      </c>
      <c r="J152" s="20">
        <v>90</v>
      </c>
      <c r="K152" s="22">
        <v>8</v>
      </c>
      <c r="L152" s="22">
        <v>33</v>
      </c>
      <c r="M152" s="18">
        <v>0.14629248465524519</v>
      </c>
      <c r="N152" s="21">
        <v>0.51221000000000005</v>
      </c>
      <c r="P152" s="22">
        <f t="shared" si="33"/>
        <v>-0.25626596514872813</v>
      </c>
      <c r="Q152" s="22">
        <f t="shared" si="39"/>
        <v>-8.348971398920435</v>
      </c>
      <c r="R152" s="22"/>
      <c r="S152" s="22">
        <f t="shared" si="34"/>
        <v>-7.7700665836494585</v>
      </c>
      <c r="T152" s="29">
        <f t="shared" si="35"/>
        <v>-7.7700665836494585</v>
      </c>
      <c r="U152" s="29">
        <f t="shared" si="36"/>
        <v>1.5177965003487153</v>
      </c>
      <c r="V152" s="22">
        <f t="shared" si="37"/>
        <v>2.1175374974771275</v>
      </c>
      <c r="W152" s="22">
        <f t="shared" si="38"/>
        <v>1.5177965003487153</v>
      </c>
      <c r="X152" s="22"/>
      <c r="Y152" s="22"/>
      <c r="Z152" s="20">
        <f t="shared" si="32"/>
        <v>1427.7965003487152</v>
      </c>
      <c r="AA152" s="22" t="s">
        <v>1491</v>
      </c>
      <c r="AB152" s="16">
        <v>1990</v>
      </c>
      <c r="AC152" s="17" t="s">
        <v>1255</v>
      </c>
      <c r="AD152" s="17" t="s">
        <v>1256</v>
      </c>
    </row>
    <row r="153" spans="1:30" s="16" customFormat="1" ht="12" customHeight="1" x14ac:dyDescent="0.6">
      <c r="A153" s="16">
        <v>151</v>
      </c>
      <c r="B153" s="17" t="s">
        <v>399</v>
      </c>
      <c r="C153" s="17" t="s">
        <v>1181</v>
      </c>
      <c r="D153" s="16" t="s">
        <v>1384</v>
      </c>
      <c r="E153" s="18">
        <v>-114.789</v>
      </c>
      <c r="F153" s="18">
        <v>44.287500000000001</v>
      </c>
      <c r="G153" s="16" t="s">
        <v>1142</v>
      </c>
      <c r="H153" s="19" t="s">
        <v>1169</v>
      </c>
      <c r="I153" s="20">
        <v>83</v>
      </c>
      <c r="J153" s="20">
        <v>83</v>
      </c>
      <c r="K153" s="22">
        <v>8</v>
      </c>
      <c r="L153" s="22">
        <v>32</v>
      </c>
      <c r="M153" s="18">
        <v>0.15086341243770882</v>
      </c>
      <c r="N153" s="21">
        <v>0.51219000000000003</v>
      </c>
      <c r="P153" s="22">
        <f t="shared" si="33"/>
        <v>-0.23302789813061109</v>
      </c>
      <c r="Q153" s="22">
        <f t="shared" si="39"/>
        <v>-8.7391102493372674</v>
      </c>
      <c r="R153" s="22"/>
      <c r="S153" s="22">
        <f t="shared" si="34"/>
        <v>-8.2536432291617654</v>
      </c>
      <c r="T153" s="29">
        <f t="shared" si="35"/>
        <v>-8.2536432291617654</v>
      </c>
      <c r="U153" s="29">
        <f t="shared" si="36"/>
        <v>1.5502563629950885</v>
      </c>
      <c r="V153" s="22">
        <f t="shared" si="37"/>
        <v>2.3183783050001736</v>
      </c>
      <c r="W153" s="22">
        <f t="shared" si="38"/>
        <v>1.5502563629950885</v>
      </c>
      <c r="X153" s="22"/>
      <c r="Y153" s="22"/>
      <c r="Z153" s="20">
        <f t="shared" si="32"/>
        <v>1467.2563629950885</v>
      </c>
      <c r="AA153" s="22" t="s">
        <v>1491</v>
      </c>
      <c r="AB153" s="16">
        <v>1990</v>
      </c>
      <c r="AC153" s="17" t="s">
        <v>1255</v>
      </c>
      <c r="AD153" s="17" t="s">
        <v>1256</v>
      </c>
    </row>
    <row r="154" spans="1:30" s="16" customFormat="1" ht="12" customHeight="1" x14ac:dyDescent="0.6">
      <c r="A154" s="16">
        <v>152</v>
      </c>
      <c r="B154" s="17" t="s">
        <v>401</v>
      </c>
      <c r="C154" s="17" t="s">
        <v>1181</v>
      </c>
      <c r="D154" s="16" t="s">
        <v>1384</v>
      </c>
      <c r="E154" s="18">
        <v>-114.758</v>
      </c>
      <c r="F154" s="18">
        <v>44.191699999999997</v>
      </c>
      <c r="G154" s="16" t="s">
        <v>1142</v>
      </c>
      <c r="H154" s="19" t="s">
        <v>1169</v>
      </c>
      <c r="I154" s="20">
        <v>83</v>
      </c>
      <c r="J154" s="20">
        <v>83</v>
      </c>
      <c r="K154" s="22">
        <v>5</v>
      </c>
      <c r="L154" s="22">
        <v>19</v>
      </c>
      <c r="M154" s="18">
        <v>0.15880734131870791</v>
      </c>
      <c r="N154" s="21">
        <v>0.51229000000000002</v>
      </c>
      <c r="P154" s="22">
        <f t="shared" si="33"/>
        <v>-0.19264188450072239</v>
      </c>
      <c r="Q154" s="22">
        <f t="shared" si="39"/>
        <v>-6.7884159972542157</v>
      </c>
      <c r="R154" s="22"/>
      <c r="S154" s="22">
        <f t="shared" si="34"/>
        <v>-6.3870851592738607</v>
      </c>
      <c r="T154" s="29">
        <f t="shared" si="35"/>
        <v>-6.3870851592738607</v>
      </c>
      <c r="U154" s="29">
        <f t="shared" si="36"/>
        <v>1.3980657116512303</v>
      </c>
      <c r="V154" s="22">
        <f t="shared" si="37"/>
        <v>2.3769848061083483</v>
      </c>
      <c r="W154" s="22">
        <f t="shared" si="38"/>
        <v>1.3980657116512303</v>
      </c>
      <c r="X154" s="22"/>
      <c r="Y154" s="22"/>
      <c r="Z154" s="20">
        <f t="shared" si="32"/>
        <v>1315.0657116512302</v>
      </c>
      <c r="AA154" s="22" t="s">
        <v>1491</v>
      </c>
      <c r="AB154" s="16">
        <v>1990</v>
      </c>
      <c r="AC154" s="17" t="s">
        <v>1255</v>
      </c>
      <c r="AD154" s="17" t="s">
        <v>1256</v>
      </c>
    </row>
    <row r="155" spans="1:30" s="16" customFormat="1" ht="12" customHeight="1" x14ac:dyDescent="0.6">
      <c r="A155" s="16">
        <v>153</v>
      </c>
      <c r="B155" s="17" t="s">
        <v>381</v>
      </c>
      <c r="C155" s="17" t="s">
        <v>1181</v>
      </c>
      <c r="D155" s="16" t="s">
        <v>1384</v>
      </c>
      <c r="E155" s="18">
        <v>-115.919</v>
      </c>
      <c r="F155" s="18">
        <v>45.055599999999998</v>
      </c>
      <c r="G155" s="16" t="s">
        <v>1142</v>
      </c>
      <c r="H155" s="19" t="s">
        <v>1169</v>
      </c>
      <c r="I155" s="20">
        <v>78</v>
      </c>
      <c r="J155" s="20">
        <v>78</v>
      </c>
      <c r="K155" s="22">
        <v>2</v>
      </c>
      <c r="L155" s="22">
        <v>26</v>
      </c>
      <c r="M155" s="18">
        <v>4.6418963547746772E-2</v>
      </c>
      <c r="N155" s="21">
        <v>0.51214000000000004</v>
      </c>
      <c r="P155" s="22">
        <f t="shared" si="33"/>
        <v>-0.76401136986402252</v>
      </c>
      <c r="Q155" s="22">
        <f t="shared" si="39"/>
        <v>-9.7144573753793484</v>
      </c>
      <c r="R155" s="22"/>
      <c r="S155" s="22">
        <f t="shared" si="34"/>
        <v>-8.2186759154595652</v>
      </c>
      <c r="T155" s="29">
        <f t="shared" si="35"/>
        <v>-8.2186759154595652</v>
      </c>
      <c r="U155" s="29">
        <f t="shared" si="36"/>
        <v>1.5515032997661471</v>
      </c>
      <c r="V155" s="22">
        <f t="shared" si="37"/>
        <v>0.92042651678678156</v>
      </c>
      <c r="W155" s="22">
        <f t="shared" si="38"/>
        <v>1.5515032997661471</v>
      </c>
      <c r="X155" s="22"/>
      <c r="Y155" s="22"/>
      <c r="Z155" s="20">
        <f t="shared" si="32"/>
        <v>1473.5032997661472</v>
      </c>
      <c r="AA155" s="22" t="s">
        <v>1491</v>
      </c>
      <c r="AB155" s="16">
        <v>1990</v>
      </c>
      <c r="AC155" s="17" t="s">
        <v>1255</v>
      </c>
      <c r="AD155" s="17" t="s">
        <v>1256</v>
      </c>
    </row>
    <row r="156" spans="1:30" s="16" customFormat="1" ht="12" customHeight="1" x14ac:dyDescent="0.6">
      <c r="A156" s="16">
        <v>154</v>
      </c>
      <c r="B156" s="17" t="s">
        <v>383</v>
      </c>
      <c r="C156" s="17" t="s">
        <v>1181</v>
      </c>
      <c r="D156" s="16" t="s">
        <v>1384</v>
      </c>
      <c r="E156" s="18">
        <v>-114.72199999999999</v>
      </c>
      <c r="F156" s="18">
        <v>44.288899999999998</v>
      </c>
      <c r="G156" s="16" t="s">
        <v>1142</v>
      </c>
      <c r="H156" s="19" t="s">
        <v>1169</v>
      </c>
      <c r="I156" s="20">
        <v>78</v>
      </c>
      <c r="J156" s="20">
        <v>78</v>
      </c>
      <c r="K156" s="22">
        <v>3</v>
      </c>
      <c r="L156" s="22">
        <v>24</v>
      </c>
      <c r="M156" s="18">
        <v>7.5431706218854408E-2</v>
      </c>
      <c r="N156" s="21">
        <v>0.51219000000000003</v>
      </c>
      <c r="P156" s="22">
        <f t="shared" si="33"/>
        <v>-0.61651394906530554</v>
      </c>
      <c r="Q156" s="22">
        <f t="shared" si="39"/>
        <v>-8.7391102493372674</v>
      </c>
      <c r="R156" s="22"/>
      <c r="S156" s="22">
        <f t="shared" si="34"/>
        <v>-7.532099239857212</v>
      </c>
      <c r="T156" s="29">
        <f t="shared" si="35"/>
        <v>-7.532099239857212</v>
      </c>
      <c r="U156" s="29">
        <f t="shared" si="36"/>
        <v>1.4946000469358429</v>
      </c>
      <c r="V156" s="22">
        <f t="shared" si="37"/>
        <v>1.0579559029329721</v>
      </c>
      <c r="W156" s="22">
        <f t="shared" si="38"/>
        <v>1.4946000469358429</v>
      </c>
      <c r="X156" s="22"/>
      <c r="Y156" s="22"/>
      <c r="Z156" s="20">
        <f t="shared" si="32"/>
        <v>1416.600046935843</v>
      </c>
      <c r="AA156" s="22" t="s">
        <v>1491</v>
      </c>
      <c r="AB156" s="16">
        <v>1990</v>
      </c>
      <c r="AC156" s="17" t="s">
        <v>1255</v>
      </c>
      <c r="AD156" s="17" t="s">
        <v>1256</v>
      </c>
    </row>
    <row r="157" spans="1:30" s="16" customFormat="1" ht="12" customHeight="1" x14ac:dyDescent="0.6">
      <c r="A157" s="16">
        <v>155</v>
      </c>
      <c r="B157" s="17" t="s">
        <v>384</v>
      </c>
      <c r="C157" s="17" t="s">
        <v>1181</v>
      </c>
      <c r="D157" s="16" t="s">
        <v>1384</v>
      </c>
      <c r="E157" s="18">
        <v>-114.97799999999999</v>
      </c>
      <c r="F157" s="18">
        <v>43.6008</v>
      </c>
      <c r="G157" s="16" t="s">
        <v>1142</v>
      </c>
      <c r="H157" s="19" t="s">
        <v>1169</v>
      </c>
      <c r="I157" s="20">
        <v>78</v>
      </c>
      <c r="J157" s="20">
        <v>78</v>
      </c>
      <c r="K157" s="22">
        <v>7.3360000000000003</v>
      </c>
      <c r="L157" s="22">
        <v>47.82</v>
      </c>
      <c r="M157" s="18">
        <v>9.2577174664854794E-2</v>
      </c>
      <c r="N157" s="21">
        <v>0.51229000000000002</v>
      </c>
      <c r="P157" s="22">
        <f t="shared" si="33"/>
        <v>-0.52934837486093145</v>
      </c>
      <c r="Q157" s="22">
        <f t="shared" si="39"/>
        <v>-6.7884159972542157</v>
      </c>
      <c r="R157" s="22"/>
      <c r="S157" s="22">
        <f t="shared" si="34"/>
        <v>-5.7520577489514846</v>
      </c>
      <c r="T157" s="29">
        <f t="shared" si="35"/>
        <v>-5.7520577489514846</v>
      </c>
      <c r="U157" s="29">
        <f t="shared" si="36"/>
        <v>1.3490373225794223</v>
      </c>
      <c r="V157" s="22">
        <f t="shared" si="37"/>
        <v>1.0818261042222324</v>
      </c>
      <c r="W157" s="22">
        <f t="shared" si="38"/>
        <v>1.3490373225794223</v>
      </c>
      <c r="X157" s="22"/>
      <c r="Y157" s="22"/>
      <c r="Z157" s="20">
        <f t="shared" si="32"/>
        <v>1271.0373225794224</v>
      </c>
      <c r="AA157" s="22" t="s">
        <v>1491</v>
      </c>
      <c r="AB157" s="16">
        <v>1990</v>
      </c>
      <c r="AC157" s="17" t="s">
        <v>1255</v>
      </c>
      <c r="AD157" s="17" t="s">
        <v>1256</v>
      </c>
    </row>
    <row r="158" spans="1:30" s="16" customFormat="1" ht="12" customHeight="1" x14ac:dyDescent="0.6">
      <c r="A158" s="16">
        <v>156</v>
      </c>
      <c r="B158" s="17" t="s">
        <v>385</v>
      </c>
      <c r="C158" s="17" t="s">
        <v>1181</v>
      </c>
      <c r="D158" s="16" t="s">
        <v>1384</v>
      </c>
      <c r="E158" s="18">
        <v>-114.747</v>
      </c>
      <c r="F158" s="18">
        <v>44.319400000000002</v>
      </c>
      <c r="G158" s="16" t="s">
        <v>1142</v>
      </c>
      <c r="H158" s="19" t="s">
        <v>1169</v>
      </c>
      <c r="I158" s="20">
        <v>78</v>
      </c>
      <c r="J158" s="20">
        <v>78</v>
      </c>
      <c r="K158" s="22">
        <v>5</v>
      </c>
      <c r="L158" s="22">
        <v>36</v>
      </c>
      <c r="M158" s="18">
        <v>8.3813006909838228E-2</v>
      </c>
      <c r="N158" s="21">
        <v>0.51219000000000003</v>
      </c>
      <c r="P158" s="22">
        <f t="shared" si="33"/>
        <v>-0.57390438785033948</v>
      </c>
      <c r="Q158" s="22">
        <f t="shared" si="39"/>
        <v>-8.7391102493372674</v>
      </c>
      <c r="R158" s="22"/>
      <c r="S158" s="22">
        <f t="shared" si="34"/>
        <v>-7.6155202388038727</v>
      </c>
      <c r="T158" s="29">
        <f t="shared" si="35"/>
        <v>-7.6155202388038727</v>
      </c>
      <c r="U158" s="29">
        <f t="shared" si="36"/>
        <v>1.5010281500971538</v>
      </c>
      <c r="V158" s="22">
        <f t="shared" si="37"/>
        <v>1.12597253849315</v>
      </c>
      <c r="W158" s="22">
        <f t="shared" si="38"/>
        <v>1.5010281500971538</v>
      </c>
      <c r="X158" s="22"/>
      <c r="Y158" s="22"/>
      <c r="Z158" s="20">
        <f t="shared" si="32"/>
        <v>1423.0281500971539</v>
      </c>
      <c r="AA158" s="22" t="s">
        <v>1491</v>
      </c>
      <c r="AB158" s="16">
        <v>1990</v>
      </c>
      <c r="AC158" s="17" t="s">
        <v>1255</v>
      </c>
      <c r="AD158" s="17" t="s">
        <v>1256</v>
      </c>
    </row>
    <row r="159" spans="1:30" s="16" customFormat="1" ht="12" customHeight="1" x14ac:dyDescent="0.6">
      <c r="A159" s="16">
        <v>157</v>
      </c>
      <c r="B159" s="17" t="s">
        <v>386</v>
      </c>
      <c r="C159" s="17" t="s">
        <v>1181</v>
      </c>
      <c r="D159" s="16" t="s">
        <v>1384</v>
      </c>
      <c r="E159" s="18">
        <v>-114.908</v>
      </c>
      <c r="F159" s="18">
        <v>44.237499999999997</v>
      </c>
      <c r="G159" s="16" t="s">
        <v>1142</v>
      </c>
      <c r="H159" s="19" t="s">
        <v>1169</v>
      </c>
      <c r="I159" s="20">
        <v>78</v>
      </c>
      <c r="J159" s="20">
        <v>78</v>
      </c>
      <c r="K159" s="22">
        <v>1</v>
      </c>
      <c r="L159" s="22">
        <v>23</v>
      </c>
      <c r="M159" s="18">
        <v>2.6234079920677708E-2</v>
      </c>
      <c r="N159" s="21">
        <v>0.51170000000000004</v>
      </c>
      <c r="P159" s="22">
        <f t="shared" si="33"/>
        <v>-0.86662897854256382</v>
      </c>
      <c r="Q159" s="22">
        <f t="shared" si="39"/>
        <v>-18.297512084550771</v>
      </c>
      <c r="R159" s="22"/>
      <c r="S159" s="22">
        <f t="shared" si="34"/>
        <v>-16.60082587036014</v>
      </c>
      <c r="T159" s="29">
        <f t="shared" si="35"/>
        <v>-16.60082587036014</v>
      </c>
      <c r="U159" s="29">
        <f t="shared" si="36"/>
        <v>2.2345876198722725</v>
      </c>
      <c r="V159" s="22">
        <f t="shared" si="37"/>
        <v>1.1781314156587581</v>
      </c>
      <c r="W159" s="22">
        <f t="shared" si="38"/>
        <v>2.2345876198722725</v>
      </c>
      <c r="X159" s="22"/>
      <c r="Y159" s="22"/>
      <c r="Z159" s="20">
        <f t="shared" si="32"/>
        <v>2156.5876198722726</v>
      </c>
      <c r="AA159" s="22" t="s">
        <v>1491</v>
      </c>
      <c r="AB159" s="16">
        <v>1990</v>
      </c>
      <c r="AC159" s="17" t="s">
        <v>1255</v>
      </c>
      <c r="AD159" s="17" t="s">
        <v>1256</v>
      </c>
    </row>
    <row r="160" spans="1:30" s="16" customFormat="1" ht="12" customHeight="1" x14ac:dyDescent="0.6">
      <c r="A160" s="16">
        <v>158</v>
      </c>
      <c r="B160" s="17" t="s">
        <v>387</v>
      </c>
      <c r="C160" s="17" t="s">
        <v>1181</v>
      </c>
      <c r="D160" s="16" t="s">
        <v>1384</v>
      </c>
      <c r="E160" s="18">
        <v>-114.95</v>
      </c>
      <c r="F160" s="18">
        <v>43.930599999999998</v>
      </c>
      <c r="G160" s="16" t="s">
        <v>1142</v>
      </c>
      <c r="H160" s="19" t="s">
        <v>1169</v>
      </c>
      <c r="I160" s="20">
        <v>78</v>
      </c>
      <c r="J160" s="20">
        <v>78</v>
      </c>
      <c r="K160" s="22">
        <v>4</v>
      </c>
      <c r="L160" s="22">
        <v>27</v>
      </c>
      <c r="M160" s="18">
        <v>8.9400118562782863E-2</v>
      </c>
      <c r="N160" s="21">
        <v>0.51217000000000001</v>
      </c>
      <c r="P160" s="22">
        <f t="shared" si="33"/>
        <v>-0.54550015982316791</v>
      </c>
      <c r="Q160" s="22">
        <f t="shared" si="39"/>
        <v>-9.12924909975521</v>
      </c>
      <c r="R160" s="22"/>
      <c r="S160" s="22">
        <f t="shared" si="34"/>
        <v>-8.0612688868534121</v>
      </c>
      <c r="T160" s="29">
        <f t="shared" si="35"/>
        <v>-8.0612688868534121</v>
      </c>
      <c r="U160" s="29">
        <f t="shared" si="36"/>
        <v>1.5370044502292373</v>
      </c>
      <c r="V160" s="22">
        <f t="shared" si="37"/>
        <v>1.2008014047792492</v>
      </c>
      <c r="W160" s="22">
        <f t="shared" si="38"/>
        <v>1.5370044502292373</v>
      </c>
      <c r="X160" s="22"/>
      <c r="Y160" s="22"/>
      <c r="Z160" s="20">
        <f t="shared" si="32"/>
        <v>1459.0044502292374</v>
      </c>
      <c r="AA160" s="22" t="s">
        <v>1491</v>
      </c>
      <c r="AB160" s="16">
        <v>1990</v>
      </c>
      <c r="AC160" s="17" t="s">
        <v>1255</v>
      </c>
      <c r="AD160" s="17" t="s">
        <v>1256</v>
      </c>
    </row>
    <row r="161" spans="1:30" s="16" customFormat="1" ht="12" customHeight="1" x14ac:dyDescent="0.6">
      <c r="A161" s="16">
        <v>159</v>
      </c>
      <c r="B161" s="17" t="s">
        <v>388</v>
      </c>
      <c r="C161" s="17" t="s">
        <v>1181</v>
      </c>
      <c r="D161" s="16" t="s">
        <v>1384</v>
      </c>
      <c r="E161" s="18">
        <v>-114.93899999999999</v>
      </c>
      <c r="F161" s="18">
        <v>43.9208</v>
      </c>
      <c r="G161" s="16" t="s">
        <v>1142</v>
      </c>
      <c r="H161" s="19" t="s">
        <v>1169</v>
      </c>
      <c r="I161" s="20">
        <v>78</v>
      </c>
      <c r="J161" s="20">
        <v>78</v>
      </c>
      <c r="K161" s="22">
        <v>4</v>
      </c>
      <c r="L161" s="22">
        <v>27</v>
      </c>
      <c r="M161" s="18">
        <v>8.9399274280693705E-2</v>
      </c>
      <c r="N161" s="21">
        <v>0.51212999999999997</v>
      </c>
      <c r="P161" s="22">
        <f t="shared" si="33"/>
        <v>-0.5455044520554464</v>
      </c>
      <c r="Q161" s="22">
        <f t="shared" si="39"/>
        <v>-9.909526800589985</v>
      </c>
      <c r="R161" s="22"/>
      <c r="S161" s="22">
        <f t="shared" si="34"/>
        <v>-8.8415381843558318</v>
      </c>
      <c r="T161" s="29">
        <f t="shared" si="35"/>
        <v>-8.8415381843558318</v>
      </c>
      <c r="U161" s="29">
        <f t="shared" si="36"/>
        <v>1.6004324340332909</v>
      </c>
      <c r="V161" s="22">
        <f t="shared" si="37"/>
        <v>1.2496055118506806</v>
      </c>
      <c r="W161" s="22">
        <f t="shared" si="38"/>
        <v>1.6004324340332909</v>
      </c>
      <c r="X161" s="22"/>
      <c r="Y161" s="22"/>
      <c r="Z161" s="20">
        <f t="shared" si="32"/>
        <v>1522.432434033291</v>
      </c>
      <c r="AA161" s="22" t="s">
        <v>1491</v>
      </c>
      <c r="AB161" s="16">
        <v>1990</v>
      </c>
      <c r="AC161" s="17" t="s">
        <v>1255</v>
      </c>
      <c r="AD161" s="17" t="s">
        <v>1256</v>
      </c>
    </row>
    <row r="162" spans="1:30" s="16" customFormat="1" ht="12" customHeight="1" x14ac:dyDescent="0.6">
      <c r="A162" s="16">
        <v>160</v>
      </c>
      <c r="B162" s="17" t="s">
        <v>389</v>
      </c>
      <c r="C162" s="17" t="s">
        <v>1181</v>
      </c>
      <c r="D162" s="16" t="s">
        <v>1384</v>
      </c>
      <c r="E162" s="18">
        <v>-114.70399999999999</v>
      </c>
      <c r="F162" s="18">
        <v>44.245800000000003</v>
      </c>
      <c r="G162" s="16" t="s">
        <v>1142</v>
      </c>
      <c r="H162" s="19" t="s">
        <v>1169</v>
      </c>
      <c r="I162" s="20">
        <v>78</v>
      </c>
      <c r="J162" s="20">
        <v>78</v>
      </c>
      <c r="K162" s="22">
        <v>4</v>
      </c>
      <c r="L162" s="22">
        <v>25</v>
      </c>
      <c r="M162" s="18">
        <v>9.6551900091641427E-2</v>
      </c>
      <c r="N162" s="21">
        <v>0.51215999999999995</v>
      </c>
      <c r="P162" s="22">
        <f t="shared" si="33"/>
        <v>-0.50914133151173657</v>
      </c>
      <c r="Q162" s="22">
        <f t="shared" si="39"/>
        <v>-9.3243185249647365</v>
      </c>
      <c r="R162" s="22"/>
      <c r="S162" s="22">
        <f t="shared" si="34"/>
        <v>-8.327521626131059</v>
      </c>
      <c r="T162" s="29">
        <f t="shared" si="35"/>
        <v>-8.327521626131059</v>
      </c>
      <c r="U162" s="29">
        <f t="shared" si="36"/>
        <v>1.5582421764175807</v>
      </c>
      <c r="V162" s="22">
        <f t="shared" si="37"/>
        <v>1.2867481412000374</v>
      </c>
      <c r="W162" s="22">
        <f t="shared" si="38"/>
        <v>1.5582421764175807</v>
      </c>
      <c r="X162" s="22"/>
      <c r="Y162" s="22"/>
      <c r="Z162" s="20">
        <f t="shared" si="32"/>
        <v>1480.2421764175806</v>
      </c>
      <c r="AA162" s="22" t="s">
        <v>1491</v>
      </c>
      <c r="AB162" s="16">
        <v>1990</v>
      </c>
      <c r="AC162" s="17" t="s">
        <v>1255</v>
      </c>
      <c r="AD162" s="17" t="s">
        <v>1256</v>
      </c>
    </row>
    <row r="163" spans="1:30" s="16" customFormat="1" ht="12" customHeight="1" x14ac:dyDescent="0.6">
      <c r="A163" s="16">
        <v>161</v>
      </c>
      <c r="B163" s="17" t="s">
        <v>392</v>
      </c>
      <c r="C163" s="17" t="s">
        <v>1181</v>
      </c>
      <c r="D163" s="16" t="s">
        <v>1384</v>
      </c>
      <c r="E163" s="18">
        <v>-114.867</v>
      </c>
      <c r="F163" s="18">
        <v>43.894399999999997</v>
      </c>
      <c r="G163" s="16" t="s">
        <v>1142</v>
      </c>
      <c r="H163" s="19" t="s">
        <v>1169</v>
      </c>
      <c r="I163" s="20">
        <v>78</v>
      </c>
      <c r="J163" s="20">
        <v>78</v>
      </c>
      <c r="K163" s="22">
        <v>5</v>
      </c>
      <c r="L163" s="22">
        <v>26</v>
      </c>
      <c r="M163" s="18">
        <v>0.11604549096894803</v>
      </c>
      <c r="N163" s="21">
        <v>0.51207000000000003</v>
      </c>
      <c r="P163" s="22">
        <f t="shared" si="33"/>
        <v>-0.41003817504347728</v>
      </c>
      <c r="Q163" s="22">
        <f t="shared" si="39"/>
        <v>-11.079943351839372</v>
      </c>
      <c r="R163" s="22"/>
      <c r="S163" s="22">
        <f t="shared" si="34"/>
        <v>-10.277170612739251</v>
      </c>
      <c r="T163" s="29">
        <f t="shared" si="35"/>
        <v>-10.277170612739251</v>
      </c>
      <c r="U163" s="29">
        <f t="shared" si="36"/>
        <v>1.714887298729437</v>
      </c>
      <c r="V163" s="22">
        <f t="shared" si="37"/>
        <v>1.6817567605955503</v>
      </c>
      <c r="W163" s="22">
        <f t="shared" si="38"/>
        <v>1.714887298729437</v>
      </c>
      <c r="X163" s="22"/>
      <c r="Y163" s="22"/>
      <c r="Z163" s="20">
        <f t="shared" si="32"/>
        <v>1636.8872987294369</v>
      </c>
      <c r="AA163" s="22" t="s">
        <v>1491</v>
      </c>
      <c r="AB163" s="16">
        <v>1990</v>
      </c>
      <c r="AC163" s="17" t="s">
        <v>1255</v>
      </c>
      <c r="AD163" s="17" t="s">
        <v>1256</v>
      </c>
    </row>
    <row r="164" spans="1:30" s="16" customFormat="1" ht="12" customHeight="1" x14ac:dyDescent="0.6">
      <c r="A164" s="16">
        <v>162</v>
      </c>
      <c r="B164" s="17" t="s">
        <v>393</v>
      </c>
      <c r="C164" s="17" t="s">
        <v>1181</v>
      </c>
      <c r="D164" s="16" t="s">
        <v>1384</v>
      </c>
      <c r="E164" s="18">
        <v>-114.91500000000001</v>
      </c>
      <c r="F164" s="18">
        <v>43.902799999999999</v>
      </c>
      <c r="G164" s="16" t="s">
        <v>1142</v>
      </c>
      <c r="H164" s="19" t="s">
        <v>1169</v>
      </c>
      <c r="I164" s="20">
        <v>78</v>
      </c>
      <c r="J164" s="20">
        <v>78</v>
      </c>
      <c r="K164" s="22">
        <v>8</v>
      </c>
      <c r="L164" s="22">
        <v>37</v>
      </c>
      <c r="M164" s="18">
        <v>0.13047523261550995</v>
      </c>
      <c r="N164" s="21">
        <v>0.51214999999999999</v>
      </c>
      <c r="P164" s="22">
        <f t="shared" si="33"/>
        <v>-0.33667904110061042</v>
      </c>
      <c r="Q164" s="22">
        <f t="shared" si="39"/>
        <v>-9.5193879501720424</v>
      </c>
      <c r="R164" s="22"/>
      <c r="S164" s="22">
        <f t="shared" si="34"/>
        <v>-8.8602377235052678</v>
      </c>
      <c r="T164" s="29">
        <f t="shared" si="35"/>
        <v>-8.8602377235052678</v>
      </c>
      <c r="U164" s="29">
        <f t="shared" si="36"/>
        <v>1.5984813456762175</v>
      </c>
      <c r="V164" s="22">
        <f t="shared" si="37"/>
        <v>1.8263056600573067</v>
      </c>
      <c r="W164" s="22">
        <f t="shared" si="38"/>
        <v>1.5984813456762175</v>
      </c>
      <c r="X164" s="22"/>
      <c r="Y164" s="22"/>
      <c r="Z164" s="20">
        <f t="shared" si="32"/>
        <v>1520.4813456762174</v>
      </c>
      <c r="AA164" s="22" t="s">
        <v>1491</v>
      </c>
      <c r="AB164" s="16">
        <v>1990</v>
      </c>
      <c r="AC164" s="17" t="s">
        <v>1255</v>
      </c>
      <c r="AD164" s="17" t="s">
        <v>1256</v>
      </c>
    </row>
    <row r="165" spans="1:30" s="16" customFormat="1" ht="12" customHeight="1" x14ac:dyDescent="0.6">
      <c r="A165" s="16">
        <v>163</v>
      </c>
      <c r="B165" s="17" t="s">
        <v>394</v>
      </c>
      <c r="C165" s="17" t="s">
        <v>1181</v>
      </c>
      <c r="D165" s="16" t="s">
        <v>1384</v>
      </c>
      <c r="E165" s="18">
        <v>-114.93899999999999</v>
      </c>
      <c r="F165" s="18">
        <v>43.919400000000003</v>
      </c>
      <c r="G165" s="16" t="s">
        <v>1142</v>
      </c>
      <c r="H165" s="19" t="s">
        <v>1169</v>
      </c>
      <c r="I165" s="20">
        <v>78</v>
      </c>
      <c r="J165" s="20">
        <v>78</v>
      </c>
      <c r="K165" s="22">
        <v>5</v>
      </c>
      <c r="L165" s="22">
        <v>23</v>
      </c>
      <c r="M165" s="18">
        <v>0.13118309824839813</v>
      </c>
      <c r="N165" s="21">
        <v>0.51210999999999995</v>
      </c>
      <c r="P165" s="22">
        <f t="shared" si="33"/>
        <v>-0.33308033427352246</v>
      </c>
      <c r="Q165" s="22">
        <f t="shared" si="39"/>
        <v>-10.299665651006817</v>
      </c>
      <c r="R165" s="22"/>
      <c r="S165" s="22">
        <f t="shared" si="34"/>
        <v>-9.6475609725661151</v>
      </c>
      <c r="T165" s="29">
        <f t="shared" si="35"/>
        <v>-9.6475609725661151</v>
      </c>
      <c r="U165" s="29">
        <f t="shared" si="36"/>
        <v>1.6620942266878327</v>
      </c>
      <c r="V165" s="22">
        <f t="shared" si="37"/>
        <v>1.9150941588071984</v>
      </c>
      <c r="W165" s="22">
        <f t="shared" si="38"/>
        <v>1.6620942266878327</v>
      </c>
      <c r="X165" s="22"/>
      <c r="Y165" s="22"/>
      <c r="Z165" s="20">
        <f t="shared" si="32"/>
        <v>1584.0942266878326</v>
      </c>
      <c r="AA165" s="22" t="s">
        <v>1491</v>
      </c>
      <c r="AB165" s="16">
        <v>1990</v>
      </c>
      <c r="AC165" s="17" t="s">
        <v>1255</v>
      </c>
      <c r="AD165" s="17" t="s">
        <v>1256</v>
      </c>
    </row>
    <row r="166" spans="1:30" s="16" customFormat="1" ht="12" customHeight="1" x14ac:dyDescent="0.6">
      <c r="A166" s="16">
        <v>164</v>
      </c>
      <c r="B166" s="17" t="s">
        <v>397</v>
      </c>
      <c r="C166" s="17" t="s">
        <v>1181</v>
      </c>
      <c r="D166" s="16" t="s">
        <v>1384</v>
      </c>
      <c r="E166" s="18">
        <v>-114.70399999999999</v>
      </c>
      <c r="F166" s="18">
        <v>44.056899999999999</v>
      </c>
      <c r="G166" s="16" t="s">
        <v>1142</v>
      </c>
      <c r="H166" s="19" t="s">
        <v>1169</v>
      </c>
      <c r="I166" s="20">
        <v>78</v>
      </c>
      <c r="J166" s="20">
        <v>78</v>
      </c>
      <c r="K166" s="22">
        <v>5</v>
      </c>
      <c r="L166" s="22">
        <v>20</v>
      </c>
      <c r="M166" s="18">
        <v>0.15086554952674705</v>
      </c>
      <c r="N166" s="21">
        <v>0.51224999999999998</v>
      </c>
      <c r="P166" s="22">
        <f t="shared" si="33"/>
        <v>-0.23301703341765612</v>
      </c>
      <c r="Q166" s="22">
        <f t="shared" si="39"/>
        <v>-7.5686936980878805</v>
      </c>
      <c r="R166" s="22"/>
      <c r="S166" s="22">
        <f t="shared" si="34"/>
        <v>-7.1124929500627934</v>
      </c>
      <c r="T166" s="29">
        <f t="shared" si="35"/>
        <v>-7.1124929500627934</v>
      </c>
      <c r="U166" s="29">
        <f t="shared" si="36"/>
        <v>1.4541040742050084</v>
      </c>
      <c r="V166" s="22">
        <f t="shared" si="37"/>
        <v>2.17457838907045</v>
      </c>
      <c r="W166" s="22">
        <f t="shared" si="38"/>
        <v>1.4541040742050084</v>
      </c>
      <c r="X166" s="22"/>
      <c r="Y166" s="22"/>
      <c r="Z166" s="20">
        <f t="shared" si="32"/>
        <v>1376.1040742050084</v>
      </c>
      <c r="AA166" s="22" t="s">
        <v>1491</v>
      </c>
      <c r="AB166" s="16">
        <v>1990</v>
      </c>
      <c r="AC166" s="17" t="s">
        <v>1255</v>
      </c>
      <c r="AD166" s="17" t="s">
        <v>1256</v>
      </c>
    </row>
    <row r="167" spans="1:30" s="16" customFormat="1" ht="12" customHeight="1" x14ac:dyDescent="0.6">
      <c r="A167" s="16">
        <v>165</v>
      </c>
      <c r="B167" s="17" t="s">
        <v>404</v>
      </c>
      <c r="C167" s="17" t="s">
        <v>1181</v>
      </c>
      <c r="D167" s="16" t="s">
        <v>1384</v>
      </c>
      <c r="E167" s="18">
        <v>-114.947</v>
      </c>
      <c r="F167" s="18">
        <v>43.927799999999998</v>
      </c>
      <c r="G167" s="16" t="s">
        <v>1142</v>
      </c>
      <c r="H167" s="19" t="s">
        <v>1169</v>
      </c>
      <c r="I167" s="20">
        <v>78</v>
      </c>
      <c r="J167" s="20">
        <v>78</v>
      </c>
      <c r="K167" s="22">
        <v>6</v>
      </c>
      <c r="L167" s="22">
        <v>21</v>
      </c>
      <c r="M167" s="18">
        <v>0.17241207198360897</v>
      </c>
      <c r="N167" s="21">
        <v>0.51210999999999995</v>
      </c>
      <c r="P167" s="22">
        <f t="shared" si="33"/>
        <v>-0.12347701075948669</v>
      </c>
      <c r="Q167" s="22">
        <f t="shared" si="39"/>
        <v>-10.299665651006817</v>
      </c>
      <c r="R167" s="22"/>
      <c r="S167" s="22">
        <f t="shared" si="34"/>
        <v>-10.057922359341894</v>
      </c>
      <c r="T167" s="29">
        <f t="shared" si="35"/>
        <v>-10.057922359341894</v>
      </c>
      <c r="U167" s="29">
        <f t="shared" si="36"/>
        <v>1.6835614984888156</v>
      </c>
      <c r="V167" s="22">
        <f t="shared" si="37"/>
        <v>3.8038146165314339</v>
      </c>
      <c r="W167" s="22">
        <f t="shared" si="38"/>
        <v>1.6835614984888156</v>
      </c>
      <c r="X167" s="22"/>
      <c r="Y167" s="22"/>
      <c r="Z167" s="20">
        <f t="shared" si="32"/>
        <v>1605.5614984888157</v>
      </c>
      <c r="AA167" s="22" t="s">
        <v>1491</v>
      </c>
      <c r="AB167" s="16">
        <v>1990</v>
      </c>
      <c r="AC167" s="17" t="s">
        <v>1255</v>
      </c>
      <c r="AD167" s="17" t="s">
        <v>1256</v>
      </c>
    </row>
    <row r="168" spans="1:30" s="16" customFormat="1" ht="12" customHeight="1" x14ac:dyDescent="0.6">
      <c r="A168" s="16">
        <v>166</v>
      </c>
      <c r="B168" s="17" t="s">
        <v>405</v>
      </c>
      <c r="C168" s="17" t="s">
        <v>1181</v>
      </c>
      <c r="D168" s="16" t="s">
        <v>1384</v>
      </c>
      <c r="E168" s="18">
        <v>-114.7</v>
      </c>
      <c r="F168" s="18">
        <v>44.245800000000003</v>
      </c>
      <c r="G168" s="16" t="s">
        <v>1142</v>
      </c>
      <c r="H168" s="19" t="s">
        <v>1169</v>
      </c>
      <c r="I168" s="20">
        <v>78</v>
      </c>
      <c r="J168" s="20">
        <v>78</v>
      </c>
      <c r="K168" s="22">
        <v>9</v>
      </c>
      <c r="L168" s="22">
        <v>30</v>
      </c>
      <c r="M168" s="18">
        <v>0.18103737717867355</v>
      </c>
      <c r="N168" s="21">
        <v>0.51222000000000001</v>
      </c>
      <c r="P168" s="22">
        <f t="shared" si="33"/>
        <v>-7.9626958928960212E-2</v>
      </c>
      <c r="Q168" s="22">
        <f t="shared" si="39"/>
        <v>-8.1539019737131291</v>
      </c>
      <c r="R168" s="22"/>
      <c r="S168" s="22">
        <f t="shared" si="34"/>
        <v>-7.9980083135220106</v>
      </c>
      <c r="T168" s="29">
        <f t="shared" si="35"/>
        <v>-7.9980083135220106</v>
      </c>
      <c r="U168" s="29">
        <f t="shared" si="36"/>
        <v>1.5139398656767917</v>
      </c>
      <c r="V168" s="22">
        <f t="shared" si="37"/>
        <v>4.2928276479611265</v>
      </c>
      <c r="W168" s="22">
        <f t="shared" si="38"/>
        <v>1.5139398656767917</v>
      </c>
      <c r="X168" s="22"/>
      <c r="Y168" s="22"/>
      <c r="Z168" s="20">
        <f t="shared" si="32"/>
        <v>1435.9398656767917</v>
      </c>
      <c r="AA168" s="22" t="s">
        <v>1491</v>
      </c>
      <c r="AB168" s="16">
        <v>1990</v>
      </c>
      <c r="AC168" s="17" t="s">
        <v>1255</v>
      </c>
      <c r="AD168" s="17" t="s">
        <v>1256</v>
      </c>
    </row>
    <row r="169" spans="1:30" s="16" customFormat="1" ht="12" customHeight="1" x14ac:dyDescent="0.6">
      <c r="A169" s="16">
        <v>167</v>
      </c>
      <c r="B169" s="17" t="s">
        <v>395</v>
      </c>
      <c r="C169" s="17" t="s">
        <v>1181</v>
      </c>
      <c r="D169" s="16" t="s">
        <v>1384</v>
      </c>
      <c r="E169" s="18">
        <v>-114.931</v>
      </c>
      <c r="F169" s="18">
        <v>43.917499999999997</v>
      </c>
      <c r="G169" s="16" t="s">
        <v>1142</v>
      </c>
      <c r="H169" s="19" t="s">
        <v>1169</v>
      </c>
      <c r="I169" s="20">
        <v>72</v>
      </c>
      <c r="J169" s="20">
        <v>72</v>
      </c>
      <c r="K169" s="22">
        <v>5</v>
      </c>
      <c r="L169" s="22">
        <v>23</v>
      </c>
      <c r="M169" s="18">
        <v>0.13118031074095701</v>
      </c>
      <c r="N169" s="21">
        <v>0.51202000000000003</v>
      </c>
      <c r="P169" s="22">
        <f t="shared" si="33"/>
        <v>-0.33309450563824605</v>
      </c>
      <c r="Q169" s="22">
        <f t="shared" si="39"/>
        <v>-12.055290477881453</v>
      </c>
      <c r="R169" s="22"/>
      <c r="S169" s="22">
        <f t="shared" si="34"/>
        <v>-11.453322087292015</v>
      </c>
      <c r="T169" s="29">
        <f t="shared" si="35"/>
        <v>-11.453322087292015</v>
      </c>
      <c r="U169" s="29">
        <f t="shared" si="36"/>
        <v>1.80320416152036</v>
      </c>
      <c r="V169" s="22">
        <f t="shared" si="37"/>
        <v>2.0796315135787733</v>
      </c>
      <c r="W169" s="22">
        <f t="shared" si="38"/>
        <v>1.80320416152036</v>
      </c>
      <c r="X169" s="22"/>
      <c r="Y169" s="22"/>
      <c r="Z169" s="20">
        <f t="shared" si="32"/>
        <v>1731.20416152036</v>
      </c>
      <c r="AA169" s="22" t="s">
        <v>1491</v>
      </c>
      <c r="AB169" s="16">
        <v>1990</v>
      </c>
      <c r="AC169" s="17" t="s">
        <v>1255</v>
      </c>
      <c r="AD169" s="17" t="s">
        <v>1256</v>
      </c>
    </row>
    <row r="170" spans="1:30" s="16" customFormat="1" ht="12" customHeight="1" x14ac:dyDescent="0.6">
      <c r="A170" s="16">
        <v>168</v>
      </c>
      <c r="B170" s="17" t="s">
        <v>403</v>
      </c>
      <c r="C170" s="17" t="s">
        <v>1181</v>
      </c>
      <c r="D170" s="16" t="s">
        <v>1384</v>
      </c>
      <c r="E170" s="18">
        <v>-114.929</v>
      </c>
      <c r="F170" s="18">
        <v>43.916699999999999</v>
      </c>
      <c r="G170" s="16" t="s">
        <v>1142</v>
      </c>
      <c r="H170" s="19" t="s">
        <v>1169</v>
      </c>
      <c r="I170" s="20">
        <v>72</v>
      </c>
      <c r="J170" s="20">
        <v>72</v>
      </c>
      <c r="K170" s="22">
        <v>6</v>
      </c>
      <c r="L170" s="22">
        <v>22</v>
      </c>
      <c r="M170" s="18">
        <v>0.16457593674400431</v>
      </c>
      <c r="N170" s="21">
        <v>0.51212999999999997</v>
      </c>
      <c r="P170" s="22">
        <f t="shared" si="33"/>
        <v>-0.16331501401116266</v>
      </c>
      <c r="Q170" s="22">
        <f t="shared" si="39"/>
        <v>-9.909526800589985</v>
      </c>
      <c r="R170" s="22"/>
      <c r="S170" s="22">
        <f t="shared" si="34"/>
        <v>-9.614383907269012</v>
      </c>
      <c r="T170" s="29">
        <f t="shared" si="35"/>
        <v>-9.614383907269012</v>
      </c>
      <c r="U170" s="29">
        <f t="shared" si="36"/>
        <v>1.6468368399850166</v>
      </c>
      <c r="V170" s="22">
        <f t="shared" si="37"/>
        <v>3.1423740416314287</v>
      </c>
      <c r="W170" s="22">
        <f t="shared" si="38"/>
        <v>1.6468368399850166</v>
      </c>
      <c r="X170" s="22"/>
      <c r="Y170" s="22"/>
      <c r="Z170" s="20">
        <f t="shared" si="32"/>
        <v>1574.8368399850167</v>
      </c>
      <c r="AA170" s="22" t="s">
        <v>1491</v>
      </c>
      <c r="AB170" s="16">
        <v>1990</v>
      </c>
      <c r="AC170" s="17" t="s">
        <v>1255</v>
      </c>
      <c r="AD170" s="17" t="s">
        <v>1256</v>
      </c>
    </row>
    <row r="171" spans="1:30" s="16" customFormat="1" ht="12" customHeight="1" x14ac:dyDescent="0.6">
      <c r="A171" s="16">
        <v>169</v>
      </c>
      <c r="B171" s="17" t="s">
        <v>380</v>
      </c>
      <c r="C171" s="17" t="s">
        <v>1181</v>
      </c>
      <c r="D171" s="16" t="s">
        <v>1384</v>
      </c>
      <c r="E171" s="18">
        <v>-115.175</v>
      </c>
      <c r="F171" s="18">
        <v>44.165300000000002</v>
      </c>
      <c r="G171" s="16" t="s">
        <v>1142</v>
      </c>
      <c r="H171" s="19" t="s">
        <v>1169</v>
      </c>
      <c r="I171" s="20">
        <v>52</v>
      </c>
      <c r="J171" s="20">
        <v>66</v>
      </c>
      <c r="K171" s="22">
        <v>3</v>
      </c>
      <c r="L171" s="22">
        <v>30</v>
      </c>
      <c r="M171" s="18">
        <v>6.034621981069882E-2</v>
      </c>
      <c r="N171" s="21">
        <v>0.51224999999999998</v>
      </c>
      <c r="P171" s="22">
        <f t="shared" si="33"/>
        <v>-0.69320681336706247</v>
      </c>
      <c r="Q171" s="22">
        <f t="shared" si="39"/>
        <v>-7.5686936980878805</v>
      </c>
      <c r="R171" s="22"/>
      <c r="S171" s="22">
        <f t="shared" si="34"/>
        <v>-6.4203272910640043</v>
      </c>
      <c r="T171" s="29">
        <f t="shared" si="35"/>
        <v>-6.4203272910640043</v>
      </c>
      <c r="U171" s="29">
        <f t="shared" si="36"/>
        <v>1.394813356672679</v>
      </c>
      <c r="V171" s="22">
        <f t="shared" si="37"/>
        <v>0.89474440360222485</v>
      </c>
      <c r="W171" s="22">
        <f t="shared" si="38"/>
        <v>1.394813356672679</v>
      </c>
      <c r="X171" s="22"/>
      <c r="Y171" s="22"/>
      <c r="Z171" s="20">
        <f t="shared" si="32"/>
        <v>1328.813356672679</v>
      </c>
      <c r="AA171" s="22" t="s">
        <v>1491</v>
      </c>
      <c r="AB171" s="16">
        <v>1990</v>
      </c>
      <c r="AC171" s="17" t="s">
        <v>1255</v>
      </c>
      <c r="AD171" s="17" t="s">
        <v>1256</v>
      </c>
    </row>
    <row r="172" spans="1:30" s="16" customFormat="1" ht="12" customHeight="1" x14ac:dyDescent="0.6">
      <c r="A172" s="16">
        <v>170</v>
      </c>
      <c r="B172" s="17" t="s">
        <v>382</v>
      </c>
      <c r="C172" s="17" t="s">
        <v>1181</v>
      </c>
      <c r="D172" s="16" t="s">
        <v>1384</v>
      </c>
      <c r="E172" s="18">
        <v>-115.72499999999999</v>
      </c>
      <c r="F172" s="18">
        <v>44.061100000000003</v>
      </c>
      <c r="G172" s="16" t="s">
        <v>1142</v>
      </c>
      <c r="H172" s="19" t="s">
        <v>1169</v>
      </c>
      <c r="I172" s="20">
        <v>52</v>
      </c>
      <c r="J172" s="20">
        <v>66</v>
      </c>
      <c r="K172" s="22">
        <v>8</v>
      </c>
      <c r="L172" s="22">
        <v>53</v>
      </c>
      <c r="M172" s="18">
        <v>9.1091859471301176E-2</v>
      </c>
      <c r="N172" s="21">
        <v>0.51239999999999997</v>
      </c>
      <c r="P172" s="22">
        <f t="shared" si="33"/>
        <v>-0.53689954513827565</v>
      </c>
      <c r="Q172" s="22">
        <f t="shared" si="39"/>
        <v>-4.6426523199616376</v>
      </c>
      <c r="R172" s="22"/>
      <c r="S172" s="22">
        <f t="shared" si="34"/>
        <v>-3.7532245334855698</v>
      </c>
      <c r="T172" s="29">
        <f t="shared" si="35"/>
        <v>-3.7532245334855698</v>
      </c>
      <c r="U172" s="29">
        <f t="shared" si="36"/>
        <v>1.1765950638414109</v>
      </c>
      <c r="V172" s="22">
        <f t="shared" si="37"/>
        <v>0.93247947649427954</v>
      </c>
      <c r="W172" s="22">
        <f t="shared" si="38"/>
        <v>1.1765950638414109</v>
      </c>
      <c r="X172" s="22"/>
      <c r="Y172" s="22"/>
      <c r="Z172" s="20">
        <f t="shared" si="32"/>
        <v>1110.5950638414108</v>
      </c>
      <c r="AA172" s="22" t="s">
        <v>1491</v>
      </c>
      <c r="AB172" s="16">
        <v>1990</v>
      </c>
      <c r="AC172" s="17" t="s">
        <v>1255</v>
      </c>
      <c r="AD172" s="17" t="s">
        <v>1256</v>
      </c>
    </row>
    <row r="173" spans="1:30" s="16" customFormat="1" ht="12" customHeight="1" x14ac:dyDescent="0.6">
      <c r="A173" s="16">
        <v>171</v>
      </c>
      <c r="B173" s="17" t="s">
        <v>390</v>
      </c>
      <c r="C173" s="17" t="s">
        <v>1181</v>
      </c>
      <c r="D173" s="16" t="s">
        <v>1384</v>
      </c>
      <c r="E173" s="18">
        <v>-114.812</v>
      </c>
      <c r="F173" s="18">
        <v>43.543100000000003</v>
      </c>
      <c r="G173" s="16" t="s">
        <v>1142</v>
      </c>
      <c r="H173" s="19" t="s">
        <v>1169</v>
      </c>
      <c r="I173" s="20">
        <v>52</v>
      </c>
      <c r="J173" s="20">
        <v>66</v>
      </c>
      <c r="K173" s="22">
        <v>9.6259999999999994</v>
      </c>
      <c r="L173" s="22">
        <v>58.25</v>
      </c>
      <c r="M173" s="18">
        <v>9.9722422628134244E-2</v>
      </c>
      <c r="N173" s="21">
        <v>0.51217999999999997</v>
      </c>
      <c r="P173" s="22">
        <f t="shared" si="33"/>
        <v>-0.49302276243958187</v>
      </c>
      <c r="Q173" s="22">
        <f t="shared" si="39"/>
        <v>-8.9341796745479041</v>
      </c>
      <c r="R173" s="22"/>
      <c r="S173" s="22">
        <f t="shared" si="34"/>
        <v>-8.1174381662904924</v>
      </c>
      <c r="T173" s="29">
        <f t="shared" si="35"/>
        <v>-8.1174381662904924</v>
      </c>
      <c r="U173" s="29">
        <f t="shared" si="36"/>
        <v>1.5312109926314577</v>
      </c>
      <c r="V173" s="22">
        <f t="shared" si="37"/>
        <v>1.2957853462047195</v>
      </c>
      <c r="W173" s="22">
        <f t="shared" si="38"/>
        <v>1.5312109926314577</v>
      </c>
      <c r="X173" s="22"/>
      <c r="Y173" s="22"/>
      <c r="Z173" s="20">
        <f t="shared" si="32"/>
        <v>1465.2109926314577</v>
      </c>
      <c r="AA173" s="22" t="s">
        <v>1491</v>
      </c>
      <c r="AB173" s="16">
        <v>1990</v>
      </c>
      <c r="AC173" s="17" t="s">
        <v>1255</v>
      </c>
      <c r="AD173" s="17" t="s">
        <v>1256</v>
      </c>
    </row>
    <row r="174" spans="1:30" s="16" customFormat="1" ht="12" customHeight="1" x14ac:dyDescent="0.6">
      <c r="A174" s="16">
        <v>172</v>
      </c>
      <c r="B174" s="17" t="s">
        <v>391</v>
      </c>
      <c r="C174" s="17" t="s">
        <v>1181</v>
      </c>
      <c r="D174" s="16" t="s">
        <v>1384</v>
      </c>
      <c r="E174" s="18">
        <v>-115.41200000000001</v>
      </c>
      <c r="F174" s="18">
        <v>44.1083</v>
      </c>
      <c r="G174" s="16" t="s">
        <v>1142</v>
      </c>
      <c r="H174" s="19" t="s">
        <v>1169</v>
      </c>
      <c r="I174" s="20">
        <v>52</v>
      </c>
      <c r="J174" s="20">
        <v>66</v>
      </c>
      <c r="K174" s="22">
        <v>4</v>
      </c>
      <c r="L174" s="22">
        <v>26</v>
      </c>
      <c r="M174" s="18">
        <v>9.2835077643442607E-2</v>
      </c>
      <c r="N174" s="21">
        <v>0.51200999999999997</v>
      </c>
      <c r="P174" s="22">
        <f t="shared" ref="P174:P195" si="40">(M174/0.1967)-1</f>
        <v>-0.52803722601198477</v>
      </c>
      <c r="Q174" s="22">
        <f t="shared" si="39"/>
        <v>-12.250359903090979</v>
      </c>
      <c r="R174" s="22"/>
      <c r="S174" s="22">
        <f t="shared" si="34"/>
        <v>-11.375613434479526</v>
      </c>
      <c r="T174" s="29">
        <f t="shared" ref="T174:T178" si="41">S174</f>
        <v>-11.375613434479526</v>
      </c>
      <c r="U174" s="29">
        <f t="shared" si="36"/>
        <v>1.7962867340134616</v>
      </c>
      <c r="V174" s="22">
        <f t="shared" si="37"/>
        <v>1.4354454502200269</v>
      </c>
      <c r="W174" s="22">
        <f t="shared" ref="W174:W178" si="42">V174-(V174-J174/1000)*(-0.4-P174)/(-0.4-0.08592)</f>
        <v>1.7962867340134616</v>
      </c>
      <c r="X174" s="22"/>
      <c r="Y174" s="22"/>
      <c r="Z174" s="20">
        <f t="shared" si="32"/>
        <v>1730.2867340134617</v>
      </c>
      <c r="AA174" s="22" t="s">
        <v>1491</v>
      </c>
      <c r="AB174" s="16">
        <v>1990</v>
      </c>
      <c r="AC174" s="17" t="s">
        <v>1255</v>
      </c>
      <c r="AD174" s="17" t="s">
        <v>1256</v>
      </c>
    </row>
    <row r="175" spans="1:30" s="16" customFormat="1" ht="12" customHeight="1" x14ac:dyDescent="0.6">
      <c r="A175" s="16">
        <v>173</v>
      </c>
      <c r="B175" s="17" t="s">
        <v>398</v>
      </c>
      <c r="C175" s="17" t="s">
        <v>1181</v>
      </c>
      <c r="D175" s="16" t="s">
        <v>1384</v>
      </c>
      <c r="E175" s="18">
        <v>-114.919</v>
      </c>
      <c r="F175" s="18">
        <v>43.9056</v>
      </c>
      <c r="G175" s="16" t="s">
        <v>1142</v>
      </c>
      <c r="H175" s="19" t="s">
        <v>1169</v>
      </c>
      <c r="I175" s="20">
        <v>52</v>
      </c>
      <c r="J175" s="20">
        <v>66</v>
      </c>
      <c r="K175" s="22">
        <v>11</v>
      </c>
      <c r="L175" s="22">
        <v>49</v>
      </c>
      <c r="M175" s="18">
        <v>0.1354631097861197</v>
      </c>
      <c r="N175" s="21">
        <v>0.51200000000000001</v>
      </c>
      <c r="P175" s="22">
        <f t="shared" si="40"/>
        <v>-0.31132125172282821</v>
      </c>
      <c r="Q175" s="22">
        <f t="shared" si="39"/>
        <v>-12.445429328298285</v>
      </c>
      <c r="R175" s="22"/>
      <c r="S175" s="22">
        <f t="shared" si="34"/>
        <v>-11.929694542694248</v>
      </c>
      <c r="T175" s="29">
        <f t="shared" si="41"/>
        <v>-11.929694542694248</v>
      </c>
      <c r="U175" s="29">
        <f t="shared" si="36"/>
        <v>1.8360480826912884</v>
      </c>
      <c r="V175" s="22">
        <f t="shared" si="37"/>
        <v>2.2311874285742102</v>
      </c>
      <c r="W175" s="22">
        <f t="shared" si="42"/>
        <v>1.8360480826912884</v>
      </c>
      <c r="X175" s="22"/>
      <c r="Y175" s="22"/>
      <c r="Z175" s="20">
        <f t="shared" si="32"/>
        <v>1770.0480826912883</v>
      </c>
      <c r="AA175" s="22" t="s">
        <v>1491</v>
      </c>
      <c r="AB175" s="16">
        <v>1990</v>
      </c>
      <c r="AC175" s="17" t="s">
        <v>1255</v>
      </c>
      <c r="AD175" s="17" t="s">
        <v>1256</v>
      </c>
    </row>
    <row r="176" spans="1:30" s="16" customFormat="1" ht="12" customHeight="1" x14ac:dyDescent="0.6">
      <c r="A176" s="16">
        <v>174</v>
      </c>
      <c r="B176" s="17" t="s">
        <v>402</v>
      </c>
      <c r="C176" s="17" t="s">
        <v>1181</v>
      </c>
      <c r="D176" s="16" t="s">
        <v>1384</v>
      </c>
      <c r="E176" s="18">
        <v>-115.733</v>
      </c>
      <c r="F176" s="18">
        <v>44.059699999999999</v>
      </c>
      <c r="G176" s="16" t="s">
        <v>1142</v>
      </c>
      <c r="H176" s="19" t="s">
        <v>1169</v>
      </c>
      <c r="I176" s="20">
        <v>52</v>
      </c>
      <c r="J176" s="20">
        <v>66</v>
      </c>
      <c r="K176" s="22">
        <v>10</v>
      </c>
      <c r="L176" s="22">
        <v>36</v>
      </c>
      <c r="M176" s="18">
        <v>0.16763432472149176</v>
      </c>
      <c r="N176" s="21">
        <v>0.51239999999999997</v>
      </c>
      <c r="P176" s="22">
        <f t="shared" si="40"/>
        <v>-0.14776652403918789</v>
      </c>
      <c r="Q176" s="22">
        <f t="shared" si="39"/>
        <v>-4.6426523199616376</v>
      </c>
      <c r="R176" s="22"/>
      <c r="S176" s="22">
        <f t="shared" si="34"/>
        <v>-4.3978622962383191</v>
      </c>
      <c r="T176" s="29">
        <f t="shared" si="41"/>
        <v>-4.3978622962383191</v>
      </c>
      <c r="U176" s="29">
        <f t="shared" si="36"/>
        <v>1.2218407918354584</v>
      </c>
      <c r="V176" s="22">
        <f t="shared" si="37"/>
        <v>2.4694169701394553</v>
      </c>
      <c r="W176" s="22">
        <f t="shared" si="42"/>
        <v>1.2218407918354584</v>
      </c>
      <c r="X176" s="22"/>
      <c r="Y176" s="22"/>
      <c r="Z176" s="20">
        <f t="shared" si="32"/>
        <v>1155.8407918354583</v>
      </c>
      <c r="AA176" s="22" t="s">
        <v>1491</v>
      </c>
      <c r="AB176" s="16">
        <v>1990</v>
      </c>
      <c r="AC176" s="17" t="s">
        <v>1255</v>
      </c>
      <c r="AD176" s="17" t="s">
        <v>1256</v>
      </c>
    </row>
    <row r="177" spans="1:30" s="16" customFormat="1" ht="12" customHeight="1" x14ac:dyDescent="0.6">
      <c r="A177" s="16">
        <v>175</v>
      </c>
      <c r="B177" s="17" t="s">
        <v>379</v>
      </c>
      <c r="C177" s="17" t="s">
        <v>1181</v>
      </c>
      <c r="D177" s="16" t="s">
        <v>1384</v>
      </c>
      <c r="E177" s="18">
        <v>-114.95</v>
      </c>
      <c r="F177" s="18">
        <v>43.933300000000003</v>
      </c>
      <c r="G177" s="16" t="s">
        <v>1142</v>
      </c>
      <c r="H177" s="19" t="s">
        <v>1169</v>
      </c>
      <c r="I177" s="20">
        <v>45</v>
      </c>
      <c r="J177" s="20">
        <v>66</v>
      </c>
      <c r="K177" s="22">
        <v>1</v>
      </c>
      <c r="L177" s="22">
        <v>24</v>
      </c>
      <c r="M177" s="18">
        <v>2.5143189709938736E-2</v>
      </c>
      <c r="N177" s="21">
        <v>0.51207000000000003</v>
      </c>
      <c r="P177" s="22">
        <f t="shared" si="40"/>
        <v>-0.8721749379260868</v>
      </c>
      <c r="Q177" s="22">
        <f t="shared" si="39"/>
        <v>-11.079943351839372</v>
      </c>
      <c r="R177" s="22"/>
      <c r="S177" s="22">
        <f t="shared" si="34"/>
        <v>-9.6350983496710167</v>
      </c>
      <c r="T177" s="29">
        <f t="shared" si="41"/>
        <v>-9.6350983496710167</v>
      </c>
      <c r="U177" s="29">
        <f t="shared" si="36"/>
        <v>1.6577622799452159</v>
      </c>
      <c r="V177" s="22">
        <f t="shared" si="37"/>
        <v>0.87329904360547761</v>
      </c>
      <c r="W177" s="22">
        <f t="shared" si="42"/>
        <v>1.6577622799452159</v>
      </c>
      <c r="X177" s="22"/>
      <c r="Y177" s="22"/>
      <c r="Z177" s="20">
        <f t="shared" si="32"/>
        <v>1591.7622799452158</v>
      </c>
      <c r="AA177" s="22" t="s">
        <v>1491</v>
      </c>
      <c r="AB177" s="16">
        <v>1990</v>
      </c>
      <c r="AC177" s="17" t="s">
        <v>1255</v>
      </c>
      <c r="AD177" s="17" t="s">
        <v>1256</v>
      </c>
    </row>
    <row r="178" spans="1:30" s="16" customFormat="1" ht="12" customHeight="1" x14ac:dyDescent="0.6">
      <c r="A178" s="16">
        <v>176</v>
      </c>
      <c r="B178" s="17" t="s">
        <v>400</v>
      </c>
      <c r="C178" s="17" t="s">
        <v>1181</v>
      </c>
      <c r="D178" s="16" t="s">
        <v>1384</v>
      </c>
      <c r="E178" s="18">
        <v>-115.098</v>
      </c>
      <c r="F178" s="18">
        <v>44.205599999999997</v>
      </c>
      <c r="G178" s="16" t="s">
        <v>1142</v>
      </c>
      <c r="H178" s="19" t="s">
        <v>1169</v>
      </c>
      <c r="I178" s="20">
        <v>45</v>
      </c>
      <c r="J178" s="20">
        <v>66</v>
      </c>
      <c r="K178" s="22">
        <v>4</v>
      </c>
      <c r="L178" s="22">
        <v>19</v>
      </c>
      <c r="M178" s="18">
        <v>0.12703147582355104</v>
      </c>
      <c r="N178" s="21">
        <v>0.51180999999999999</v>
      </c>
      <c r="P178" s="22">
        <f t="shared" si="40"/>
        <v>-0.3541867014562734</v>
      </c>
      <c r="Q178" s="22">
        <f t="shared" si="39"/>
        <v>-16.151748407259305</v>
      </c>
      <c r="R178" s="22"/>
      <c r="S178" s="22">
        <f t="shared" si="34"/>
        <v>-15.565002717626843</v>
      </c>
      <c r="T178" s="29">
        <f t="shared" si="41"/>
        <v>-15.565002717626843</v>
      </c>
      <c r="U178" s="29">
        <f t="shared" si="36"/>
        <v>2.1310464089134964</v>
      </c>
      <c r="V178" s="22">
        <f t="shared" si="37"/>
        <v>2.3460092516176858</v>
      </c>
      <c r="W178" s="22">
        <f t="shared" si="42"/>
        <v>2.1310464089134964</v>
      </c>
      <c r="X178" s="22"/>
      <c r="Y178" s="22"/>
      <c r="Z178" s="20">
        <f t="shared" si="32"/>
        <v>2065.0464089134962</v>
      </c>
      <c r="AA178" s="22" t="s">
        <v>1491</v>
      </c>
      <c r="AB178" s="16">
        <v>1990</v>
      </c>
      <c r="AC178" s="17" t="s">
        <v>1255</v>
      </c>
      <c r="AD178" s="17" t="s">
        <v>1256</v>
      </c>
    </row>
    <row r="179" spans="1:30" s="16" customFormat="1" ht="12" customHeight="1" x14ac:dyDescent="0.6">
      <c r="A179" s="16">
        <v>177</v>
      </c>
      <c r="B179" s="17" t="s">
        <v>315</v>
      </c>
      <c r="C179" s="17" t="s">
        <v>1181</v>
      </c>
      <c r="E179" s="18">
        <v>-119.125</v>
      </c>
      <c r="F179" s="18">
        <v>36.5</v>
      </c>
      <c r="G179" s="16" t="s">
        <v>1142</v>
      </c>
      <c r="H179" s="19" t="s">
        <v>319</v>
      </c>
      <c r="I179" s="20">
        <v>130</v>
      </c>
      <c r="J179" s="20">
        <v>130</v>
      </c>
      <c r="K179" s="22">
        <v>3.9350000000000001</v>
      </c>
      <c r="L179" s="22">
        <v>23.66</v>
      </c>
      <c r="M179" s="18">
        <v>0.10050000000000001</v>
      </c>
      <c r="N179" s="21"/>
      <c r="P179" s="22">
        <f t="shared" si="40"/>
        <v>-0.48906964921199803</v>
      </c>
      <c r="Q179" s="22"/>
      <c r="R179" s="22">
        <v>-0.87</v>
      </c>
      <c r="S179" s="22"/>
      <c r="T179" s="29">
        <v>-0.87</v>
      </c>
      <c r="U179" s="29"/>
      <c r="V179" s="22"/>
      <c r="W179" s="22"/>
      <c r="X179" s="22"/>
      <c r="Y179" s="22"/>
      <c r="Z179" s="20"/>
      <c r="AA179" s="22" t="s">
        <v>1492</v>
      </c>
      <c r="AB179" s="16">
        <v>1992</v>
      </c>
      <c r="AC179" s="17"/>
      <c r="AD179" s="17"/>
    </row>
    <row r="180" spans="1:30" s="16" customFormat="1" ht="12" customHeight="1" x14ac:dyDescent="0.6">
      <c r="A180" s="16">
        <v>178</v>
      </c>
      <c r="B180" s="17" t="s">
        <v>318</v>
      </c>
      <c r="C180" s="17" t="s">
        <v>1181</v>
      </c>
      <c r="E180" s="18">
        <v>-119.125</v>
      </c>
      <c r="F180" s="18">
        <v>36.5</v>
      </c>
      <c r="G180" s="16" t="s">
        <v>1142</v>
      </c>
      <c r="H180" s="19" t="s">
        <v>319</v>
      </c>
      <c r="I180" s="20">
        <v>130</v>
      </c>
      <c r="J180" s="20">
        <v>130</v>
      </c>
      <c r="K180" s="22">
        <v>5.1539999999999999</v>
      </c>
      <c r="L180" s="22">
        <v>26.17</v>
      </c>
      <c r="M180" s="18">
        <v>0.1191</v>
      </c>
      <c r="N180" s="21"/>
      <c r="P180" s="22">
        <f t="shared" si="40"/>
        <v>-0.39450940518556188</v>
      </c>
      <c r="Q180" s="22"/>
      <c r="R180" s="22">
        <v>-3.7</v>
      </c>
      <c r="S180" s="22"/>
      <c r="T180" s="29">
        <v>-3.7</v>
      </c>
      <c r="U180" s="29"/>
      <c r="V180" s="22"/>
      <c r="W180" s="22"/>
      <c r="X180" s="22"/>
      <c r="Y180" s="22"/>
      <c r="Z180" s="20"/>
      <c r="AA180" s="22" t="s">
        <v>1492</v>
      </c>
      <c r="AB180" s="16">
        <v>1992</v>
      </c>
      <c r="AC180" s="17"/>
      <c r="AD180" s="17"/>
    </row>
    <row r="181" spans="1:30" s="16" customFormat="1" ht="12" customHeight="1" x14ac:dyDescent="0.6">
      <c r="A181" s="16">
        <v>179</v>
      </c>
      <c r="B181" s="17" t="s">
        <v>307</v>
      </c>
      <c r="C181" s="17" t="s">
        <v>1181</v>
      </c>
      <c r="E181" s="18">
        <v>-119.077</v>
      </c>
      <c r="F181" s="18">
        <v>36.457500000000003</v>
      </c>
      <c r="G181" s="16" t="s">
        <v>1142</v>
      </c>
      <c r="H181" s="19" t="s">
        <v>319</v>
      </c>
      <c r="I181" s="20">
        <v>130</v>
      </c>
      <c r="J181" s="20">
        <v>130</v>
      </c>
      <c r="K181" s="22">
        <v>4.0519999999999996</v>
      </c>
      <c r="L181" s="22">
        <v>15.81</v>
      </c>
      <c r="M181" s="18">
        <v>0.15490000000000001</v>
      </c>
      <c r="N181" s="21"/>
      <c r="P181" s="22">
        <f t="shared" si="40"/>
        <v>-0.21250635485510927</v>
      </c>
      <c r="Q181" s="22"/>
      <c r="R181" s="22">
        <v>4.2</v>
      </c>
      <c r="S181" s="22"/>
      <c r="T181" s="29">
        <v>4.2</v>
      </c>
      <c r="U181" s="29"/>
      <c r="V181" s="22"/>
      <c r="W181" s="22"/>
      <c r="X181" s="22"/>
      <c r="Y181" s="22"/>
      <c r="Z181" s="20"/>
      <c r="AA181" s="22" t="s">
        <v>1492</v>
      </c>
      <c r="AB181" s="16">
        <v>1992</v>
      </c>
      <c r="AC181" s="17"/>
      <c r="AD181" s="17"/>
    </row>
    <row r="182" spans="1:30" s="16" customFormat="1" ht="12" customHeight="1" x14ac:dyDescent="0.6">
      <c r="A182" s="16">
        <v>180</v>
      </c>
      <c r="B182" s="17" t="s">
        <v>308</v>
      </c>
      <c r="C182" s="17" t="s">
        <v>1181</v>
      </c>
      <c r="E182" s="18">
        <v>-119.1084</v>
      </c>
      <c r="F182" s="18">
        <v>36.448999999999998</v>
      </c>
      <c r="G182" s="16" t="s">
        <v>1142</v>
      </c>
      <c r="H182" s="19" t="s">
        <v>319</v>
      </c>
      <c r="I182" s="20">
        <v>130</v>
      </c>
      <c r="J182" s="20">
        <v>130</v>
      </c>
      <c r="K182" s="22">
        <v>3.407</v>
      </c>
      <c r="L182" s="22">
        <v>13.52</v>
      </c>
      <c r="M182" s="18">
        <v>0.15240000000000001</v>
      </c>
      <c r="N182" s="21"/>
      <c r="P182" s="22">
        <f t="shared" si="40"/>
        <v>-0.22521606507371639</v>
      </c>
      <c r="Q182" s="22"/>
      <c r="R182" s="22">
        <v>4.7</v>
      </c>
      <c r="S182" s="22"/>
      <c r="T182" s="29">
        <v>4.7</v>
      </c>
      <c r="U182" s="29"/>
      <c r="V182" s="22"/>
      <c r="W182" s="22"/>
      <c r="X182" s="22"/>
      <c r="Y182" s="22"/>
      <c r="Z182" s="20"/>
      <c r="AA182" s="22" t="s">
        <v>1492</v>
      </c>
      <c r="AB182" s="16">
        <v>1992</v>
      </c>
      <c r="AC182" s="17"/>
      <c r="AD182" s="17"/>
    </row>
    <row r="183" spans="1:30" s="16" customFormat="1" ht="12" customHeight="1" x14ac:dyDescent="0.6">
      <c r="A183" s="16">
        <v>181</v>
      </c>
      <c r="B183" s="17" t="s">
        <v>309</v>
      </c>
      <c r="C183" s="17" t="s">
        <v>1181</v>
      </c>
      <c r="E183" s="18">
        <v>-119.14190000000001</v>
      </c>
      <c r="F183" s="18">
        <v>36.478999999999999</v>
      </c>
      <c r="G183" s="16" t="s">
        <v>1142</v>
      </c>
      <c r="H183" s="19" t="s">
        <v>319</v>
      </c>
      <c r="I183" s="20">
        <v>130</v>
      </c>
      <c r="J183" s="20">
        <v>130</v>
      </c>
      <c r="K183" s="22">
        <v>3.9780000000000002</v>
      </c>
      <c r="L183" s="22">
        <v>18.64</v>
      </c>
      <c r="M183" s="18">
        <v>0.129</v>
      </c>
      <c r="N183" s="21"/>
      <c r="P183" s="22">
        <f t="shared" si="40"/>
        <v>-0.34417895271987797</v>
      </c>
      <c r="Q183" s="22"/>
      <c r="R183" s="22">
        <v>4.2</v>
      </c>
      <c r="S183" s="22"/>
      <c r="T183" s="29">
        <v>4.2</v>
      </c>
      <c r="U183" s="29"/>
      <c r="V183" s="22"/>
      <c r="W183" s="22"/>
      <c r="X183" s="22"/>
      <c r="Y183" s="22"/>
      <c r="Z183" s="20"/>
      <c r="AA183" s="22" t="s">
        <v>1492</v>
      </c>
      <c r="AB183" s="16">
        <v>1992</v>
      </c>
      <c r="AC183" s="17"/>
      <c r="AD183" s="17"/>
    </row>
    <row r="184" spans="1:30" s="16" customFormat="1" ht="12" customHeight="1" x14ac:dyDescent="0.6">
      <c r="A184" s="16">
        <v>182</v>
      </c>
      <c r="B184" s="17" t="s">
        <v>310</v>
      </c>
      <c r="C184" s="17" t="s">
        <v>1181</v>
      </c>
      <c r="E184" s="18">
        <v>-119.14619999999999</v>
      </c>
      <c r="F184" s="18">
        <v>36.492600000000003</v>
      </c>
      <c r="G184" s="16" t="s">
        <v>1142</v>
      </c>
      <c r="H184" s="19" t="s">
        <v>319</v>
      </c>
      <c r="I184" s="20">
        <v>130</v>
      </c>
      <c r="J184" s="20">
        <v>130</v>
      </c>
      <c r="K184" s="22">
        <v>4.6369999999999996</v>
      </c>
      <c r="L184" s="22">
        <v>20.37</v>
      </c>
      <c r="M184" s="18">
        <v>0.1376</v>
      </c>
      <c r="N184" s="21"/>
      <c r="P184" s="22">
        <f t="shared" si="40"/>
        <v>-0.30045754956786985</v>
      </c>
      <c r="Q184" s="22"/>
      <c r="R184" s="22">
        <v>4.9000000000000004</v>
      </c>
      <c r="S184" s="22"/>
      <c r="T184" s="29">
        <v>4.9000000000000004</v>
      </c>
      <c r="U184" s="29"/>
      <c r="V184" s="22"/>
      <c r="W184" s="22"/>
      <c r="X184" s="22"/>
      <c r="Y184" s="22"/>
      <c r="Z184" s="20"/>
      <c r="AA184" s="22" t="s">
        <v>1492</v>
      </c>
      <c r="AB184" s="16">
        <v>1992</v>
      </c>
      <c r="AC184" s="17"/>
      <c r="AD184" s="17"/>
    </row>
    <row r="185" spans="1:30" s="16" customFormat="1" ht="12" customHeight="1" x14ac:dyDescent="0.6">
      <c r="A185" s="16">
        <v>183</v>
      </c>
      <c r="B185" s="17" t="s">
        <v>313</v>
      </c>
      <c r="C185" s="17" t="s">
        <v>1181</v>
      </c>
      <c r="E185" s="18">
        <v>-119.1446</v>
      </c>
      <c r="F185" s="18">
        <v>36.502299999999998</v>
      </c>
      <c r="G185" s="16" t="s">
        <v>1142</v>
      </c>
      <c r="H185" s="19" t="s">
        <v>319</v>
      </c>
      <c r="I185" s="20">
        <v>130</v>
      </c>
      <c r="J185" s="20">
        <v>130</v>
      </c>
      <c r="K185" s="22">
        <v>2.5430000000000001</v>
      </c>
      <c r="L185" s="22">
        <v>11.18</v>
      </c>
      <c r="M185" s="18">
        <v>0.1376</v>
      </c>
      <c r="N185" s="21"/>
      <c r="P185" s="22">
        <f t="shared" si="40"/>
        <v>-0.30045754956786985</v>
      </c>
      <c r="Q185" s="22"/>
      <c r="R185" s="22">
        <v>4.5</v>
      </c>
      <c r="S185" s="22"/>
      <c r="T185" s="29">
        <v>4.5</v>
      </c>
      <c r="U185" s="29"/>
      <c r="V185" s="22"/>
      <c r="W185" s="22"/>
      <c r="X185" s="22"/>
      <c r="Y185" s="22"/>
      <c r="Z185" s="20"/>
      <c r="AA185" s="22" t="s">
        <v>1492</v>
      </c>
      <c r="AB185" s="16">
        <v>1992</v>
      </c>
      <c r="AC185" s="17"/>
      <c r="AD185" s="17"/>
    </row>
    <row r="186" spans="1:30" s="16" customFormat="1" ht="12" customHeight="1" x14ac:dyDescent="0.6">
      <c r="A186" s="16">
        <v>184</v>
      </c>
      <c r="B186" s="17" t="s">
        <v>314</v>
      </c>
      <c r="C186" s="17" t="s">
        <v>1181</v>
      </c>
      <c r="E186" s="18">
        <v>-119.1264</v>
      </c>
      <c r="F186" s="18">
        <v>36.492100000000001</v>
      </c>
      <c r="G186" s="16" t="s">
        <v>1142</v>
      </c>
      <c r="H186" s="19" t="s">
        <v>319</v>
      </c>
      <c r="I186" s="20">
        <v>130</v>
      </c>
      <c r="J186" s="20">
        <v>130</v>
      </c>
      <c r="K186" s="22">
        <v>1.766</v>
      </c>
      <c r="L186" s="22">
        <v>6.2</v>
      </c>
      <c r="M186" s="18">
        <v>0.17219999999999999</v>
      </c>
      <c r="N186" s="21"/>
      <c r="P186" s="22">
        <f t="shared" si="40"/>
        <v>-0.12455516014234891</v>
      </c>
      <c r="Q186" s="22"/>
      <c r="R186" s="22">
        <v>6.1</v>
      </c>
      <c r="S186" s="22"/>
      <c r="T186" s="29">
        <v>6.1</v>
      </c>
      <c r="U186" s="29"/>
      <c r="V186" s="22"/>
      <c r="W186" s="22"/>
      <c r="X186" s="22"/>
      <c r="Y186" s="22"/>
      <c r="Z186" s="20"/>
      <c r="AA186" s="22" t="s">
        <v>1492</v>
      </c>
      <c r="AB186" s="16">
        <v>1992</v>
      </c>
      <c r="AC186" s="17"/>
      <c r="AD186" s="17"/>
    </row>
    <row r="187" spans="1:30" s="16" customFormat="1" ht="12" customHeight="1" x14ac:dyDescent="0.6">
      <c r="A187" s="16">
        <v>185</v>
      </c>
      <c r="B187" s="17" t="s">
        <v>323</v>
      </c>
      <c r="C187" s="17" t="s">
        <v>1181</v>
      </c>
      <c r="E187" s="18">
        <v>-119.1066</v>
      </c>
      <c r="F187" s="18">
        <v>36.497700000000002</v>
      </c>
      <c r="G187" s="16" t="s">
        <v>1142</v>
      </c>
      <c r="H187" s="19" t="s">
        <v>319</v>
      </c>
      <c r="I187" s="20">
        <v>130</v>
      </c>
      <c r="J187" s="20">
        <v>130</v>
      </c>
      <c r="K187" s="22">
        <v>3.895</v>
      </c>
      <c r="L187" s="22">
        <v>16.14</v>
      </c>
      <c r="M187" s="18">
        <v>0.1459</v>
      </c>
      <c r="N187" s="21"/>
      <c r="P187" s="22">
        <f t="shared" si="40"/>
        <v>-0.25826131164209465</v>
      </c>
      <c r="Q187" s="22"/>
      <c r="R187" s="22">
        <v>5.6</v>
      </c>
      <c r="S187" s="22"/>
      <c r="T187" s="29">
        <v>5.6</v>
      </c>
      <c r="U187" s="29"/>
      <c r="V187" s="22"/>
      <c r="W187" s="22"/>
      <c r="X187" s="22"/>
      <c r="Y187" s="22"/>
      <c r="Z187" s="20"/>
      <c r="AA187" s="22" t="s">
        <v>1492</v>
      </c>
      <c r="AB187" s="16">
        <v>1992</v>
      </c>
      <c r="AC187" s="17"/>
      <c r="AD187" s="17"/>
    </row>
    <row r="188" spans="1:30" s="16" customFormat="1" ht="12" customHeight="1" x14ac:dyDescent="0.6">
      <c r="A188" s="16">
        <v>186</v>
      </c>
      <c r="B188" s="17" t="s">
        <v>316</v>
      </c>
      <c r="C188" s="17" t="s">
        <v>1181</v>
      </c>
      <c r="E188" s="18">
        <v>-119.0998</v>
      </c>
      <c r="F188" s="18">
        <v>36.5244</v>
      </c>
      <c r="G188" s="16" t="s">
        <v>1142</v>
      </c>
      <c r="H188" s="19" t="s">
        <v>319</v>
      </c>
      <c r="I188" s="20">
        <v>130</v>
      </c>
      <c r="J188" s="20">
        <v>130</v>
      </c>
      <c r="K188" s="22">
        <v>1.988</v>
      </c>
      <c r="L188" s="22">
        <v>6.53</v>
      </c>
      <c r="M188" s="18">
        <v>0.18410000000000001</v>
      </c>
      <c r="N188" s="21"/>
      <c r="P188" s="22">
        <f t="shared" si="40"/>
        <v>-6.4056939501779375E-2</v>
      </c>
      <c r="Q188" s="22"/>
      <c r="R188" s="22">
        <v>5.9</v>
      </c>
      <c r="S188" s="22"/>
      <c r="T188" s="29">
        <v>5.9</v>
      </c>
      <c r="U188" s="29"/>
      <c r="V188" s="22"/>
      <c r="W188" s="22"/>
      <c r="X188" s="22"/>
      <c r="Y188" s="22"/>
      <c r="Z188" s="20"/>
      <c r="AA188" s="22" t="s">
        <v>1492</v>
      </c>
      <c r="AB188" s="16">
        <v>1992</v>
      </c>
      <c r="AC188" s="17"/>
      <c r="AD188" s="17"/>
    </row>
    <row r="189" spans="1:30" s="16" customFormat="1" ht="12" customHeight="1" x14ac:dyDescent="0.6">
      <c r="A189" s="16">
        <v>187</v>
      </c>
      <c r="B189" s="17" t="s">
        <v>317</v>
      </c>
      <c r="C189" s="17" t="s">
        <v>1181</v>
      </c>
      <c r="E189" s="18">
        <v>-119.0908</v>
      </c>
      <c r="F189" s="18">
        <v>36.510800000000003</v>
      </c>
      <c r="G189" s="16" t="s">
        <v>1142</v>
      </c>
      <c r="H189" s="19" t="s">
        <v>319</v>
      </c>
      <c r="I189" s="20">
        <v>130</v>
      </c>
      <c r="J189" s="20">
        <v>130</v>
      </c>
      <c r="K189" s="22">
        <v>1.024</v>
      </c>
      <c r="L189" s="22">
        <v>3.4860000000000002</v>
      </c>
      <c r="M189" s="18">
        <v>0.17760000000000001</v>
      </c>
      <c r="N189" s="21"/>
      <c r="P189" s="22">
        <f t="shared" si="40"/>
        <v>-9.7102186070157637E-2</v>
      </c>
      <c r="Q189" s="22"/>
      <c r="R189" s="22">
        <v>5.7</v>
      </c>
      <c r="S189" s="22"/>
      <c r="T189" s="29">
        <v>5.7</v>
      </c>
      <c r="U189" s="29"/>
      <c r="V189" s="22"/>
      <c r="W189" s="22"/>
      <c r="X189" s="22"/>
      <c r="Y189" s="22"/>
      <c r="Z189" s="20"/>
      <c r="AA189" s="22" t="s">
        <v>1492</v>
      </c>
      <c r="AB189" s="16">
        <v>1992</v>
      </c>
      <c r="AC189" s="17"/>
      <c r="AD189" s="17"/>
    </row>
    <row r="190" spans="1:30" s="16" customFormat="1" ht="12" customHeight="1" x14ac:dyDescent="0.6">
      <c r="A190" s="16">
        <v>188</v>
      </c>
      <c r="B190" s="17" t="s">
        <v>322</v>
      </c>
      <c r="C190" s="17" t="s">
        <v>1181</v>
      </c>
      <c r="E190" s="18">
        <v>-119.1469</v>
      </c>
      <c r="F190" s="18">
        <v>36.439300000000003</v>
      </c>
      <c r="G190" s="16" t="s">
        <v>1142</v>
      </c>
      <c r="H190" s="19" t="s">
        <v>319</v>
      </c>
      <c r="I190" s="20">
        <v>117</v>
      </c>
      <c r="J190" s="20">
        <v>117</v>
      </c>
      <c r="K190" s="22">
        <v>0.21990000000000001</v>
      </c>
      <c r="L190" s="22">
        <v>1.0269999999999999</v>
      </c>
      <c r="M190" s="18">
        <v>0.1295</v>
      </c>
      <c r="N190" s="21"/>
      <c r="P190" s="22">
        <f t="shared" si="40"/>
        <v>-0.34163701067615659</v>
      </c>
      <c r="Q190" s="22"/>
      <c r="R190" s="22">
        <v>5.7</v>
      </c>
      <c r="S190" s="22"/>
      <c r="T190" s="29">
        <v>5.7</v>
      </c>
      <c r="U190" s="29"/>
      <c r="V190" s="22"/>
      <c r="W190" s="22"/>
      <c r="X190" s="22"/>
      <c r="Y190" s="22"/>
      <c r="Z190" s="20"/>
      <c r="AA190" s="22" t="s">
        <v>1492</v>
      </c>
      <c r="AB190" s="16">
        <v>1992</v>
      </c>
      <c r="AC190" s="17"/>
      <c r="AD190" s="17"/>
    </row>
    <row r="191" spans="1:30" s="16" customFormat="1" ht="12" customHeight="1" x14ac:dyDescent="0.6">
      <c r="A191" s="16">
        <v>189</v>
      </c>
      <c r="B191" s="17" t="s">
        <v>311</v>
      </c>
      <c r="C191" s="17" t="s">
        <v>1181</v>
      </c>
      <c r="E191" s="18">
        <v>-119.2034</v>
      </c>
      <c r="F191" s="18">
        <v>36.4283</v>
      </c>
      <c r="G191" s="16" t="s">
        <v>1142</v>
      </c>
      <c r="H191" s="19" t="s">
        <v>319</v>
      </c>
      <c r="I191" s="20">
        <v>117</v>
      </c>
      <c r="J191" s="20">
        <v>117</v>
      </c>
      <c r="K191" s="22">
        <v>2.9689999999999999</v>
      </c>
      <c r="L191" s="22">
        <v>12.44</v>
      </c>
      <c r="M191" s="18">
        <v>0.14430000000000001</v>
      </c>
      <c r="N191" s="21"/>
      <c r="P191" s="22">
        <f t="shared" si="40"/>
        <v>-0.26639552618200302</v>
      </c>
      <c r="Q191" s="22"/>
      <c r="R191" s="22">
        <v>5.2</v>
      </c>
      <c r="S191" s="22"/>
      <c r="T191" s="29">
        <v>5.2</v>
      </c>
      <c r="U191" s="29"/>
      <c r="V191" s="22"/>
      <c r="W191" s="22"/>
      <c r="X191" s="22"/>
      <c r="Y191" s="22"/>
      <c r="Z191" s="20"/>
      <c r="AA191" s="22" t="s">
        <v>1492</v>
      </c>
      <c r="AB191" s="16">
        <v>1992</v>
      </c>
      <c r="AC191" s="17"/>
      <c r="AD191" s="17"/>
    </row>
    <row r="192" spans="1:30" s="16" customFormat="1" ht="12" customHeight="1" x14ac:dyDescent="0.6">
      <c r="A192" s="16">
        <v>190</v>
      </c>
      <c r="B192" s="17" t="s">
        <v>312</v>
      </c>
      <c r="C192" s="17" t="s">
        <v>1181</v>
      </c>
      <c r="E192" s="18">
        <v>-119.1879</v>
      </c>
      <c r="F192" s="18">
        <v>36.451799999999999</v>
      </c>
      <c r="G192" s="16" t="s">
        <v>1142</v>
      </c>
      <c r="H192" s="19" t="s">
        <v>319</v>
      </c>
      <c r="I192" s="20">
        <v>117</v>
      </c>
      <c r="J192" s="20">
        <v>117</v>
      </c>
      <c r="K192" s="22">
        <v>3.2</v>
      </c>
      <c r="L192" s="22">
        <v>13.54</v>
      </c>
      <c r="M192" s="18">
        <v>0.1429</v>
      </c>
      <c r="N192" s="21"/>
      <c r="P192" s="22">
        <f t="shared" si="40"/>
        <v>-0.27351296390442303</v>
      </c>
      <c r="Q192" s="22"/>
      <c r="R192" s="22">
        <v>4.5999999999999996</v>
      </c>
      <c r="S192" s="22"/>
      <c r="T192" s="29">
        <v>4.5999999999999996</v>
      </c>
      <c r="U192" s="29"/>
      <c r="V192" s="22"/>
      <c r="W192" s="22"/>
      <c r="X192" s="22"/>
      <c r="Y192" s="22"/>
      <c r="Z192" s="20"/>
      <c r="AA192" s="22" t="s">
        <v>1492</v>
      </c>
      <c r="AB192" s="16">
        <v>1992</v>
      </c>
      <c r="AC192" s="17"/>
      <c r="AD192" s="17"/>
    </row>
    <row r="193" spans="1:30" s="16" customFormat="1" ht="12" customHeight="1" x14ac:dyDescent="0.6">
      <c r="A193" s="16">
        <v>191</v>
      </c>
      <c r="B193" s="17" t="s">
        <v>305</v>
      </c>
      <c r="C193" s="17" t="s">
        <v>1181</v>
      </c>
      <c r="E193" s="18">
        <v>-119.0194</v>
      </c>
      <c r="F193" s="18">
        <v>36.478299999999997</v>
      </c>
      <c r="G193" s="16" t="s">
        <v>1142</v>
      </c>
      <c r="H193" s="19" t="s">
        <v>319</v>
      </c>
      <c r="I193" s="20">
        <v>116</v>
      </c>
      <c r="J193" s="20">
        <v>116</v>
      </c>
      <c r="K193" s="22">
        <v>4.8639999999999999</v>
      </c>
      <c r="L193" s="22">
        <v>21.66</v>
      </c>
      <c r="M193" s="18">
        <v>0.13569999999999999</v>
      </c>
      <c r="N193" s="21"/>
      <c r="P193" s="22">
        <f t="shared" si="40"/>
        <v>-0.31011692933401125</v>
      </c>
      <c r="Q193" s="22"/>
      <c r="R193" s="22">
        <v>4.5</v>
      </c>
      <c r="S193" s="22"/>
      <c r="T193" s="29">
        <v>4.5</v>
      </c>
      <c r="U193" s="29"/>
      <c r="V193" s="22"/>
      <c r="W193" s="22"/>
      <c r="X193" s="22"/>
      <c r="Y193" s="22"/>
      <c r="Z193" s="20"/>
      <c r="AA193" s="22" t="s">
        <v>1492</v>
      </c>
      <c r="AB193" s="16">
        <v>1992</v>
      </c>
      <c r="AC193" s="17"/>
      <c r="AD193" s="17"/>
    </row>
    <row r="194" spans="1:30" s="16" customFormat="1" ht="12" customHeight="1" x14ac:dyDescent="0.6">
      <c r="A194" s="16">
        <v>192</v>
      </c>
      <c r="B194" s="17" t="s">
        <v>321</v>
      </c>
      <c r="C194" s="17" t="s">
        <v>1181</v>
      </c>
      <c r="E194" s="18">
        <v>-119.125</v>
      </c>
      <c r="F194" s="18">
        <v>36.5</v>
      </c>
      <c r="G194" s="16" t="s">
        <v>1142</v>
      </c>
      <c r="H194" s="19" t="s">
        <v>319</v>
      </c>
      <c r="I194" s="20">
        <v>115</v>
      </c>
      <c r="J194" s="20">
        <v>115</v>
      </c>
      <c r="K194" s="22">
        <v>1.2130000000000001</v>
      </c>
      <c r="L194" s="22">
        <v>4.258</v>
      </c>
      <c r="M194" s="18">
        <v>0.17219999999999999</v>
      </c>
      <c r="N194" s="21"/>
      <c r="P194" s="22">
        <f t="shared" si="40"/>
        <v>-0.12455516014234891</v>
      </c>
      <c r="Q194" s="22"/>
      <c r="R194" s="22">
        <v>5.0999999999999996</v>
      </c>
      <c r="S194" s="22"/>
      <c r="T194" s="29">
        <v>5.0999999999999996</v>
      </c>
      <c r="U194" s="29"/>
      <c r="V194" s="22"/>
      <c r="W194" s="22"/>
      <c r="X194" s="22"/>
      <c r="Y194" s="22"/>
      <c r="Z194" s="20"/>
      <c r="AA194" s="22" t="s">
        <v>1492</v>
      </c>
      <c r="AB194" s="16">
        <v>1992</v>
      </c>
      <c r="AC194" s="17"/>
      <c r="AD194" s="17"/>
    </row>
    <row r="195" spans="1:30" s="16" customFormat="1" ht="12" customHeight="1" x14ac:dyDescent="0.6">
      <c r="A195" s="16">
        <v>193</v>
      </c>
      <c r="B195" s="17" t="s">
        <v>306</v>
      </c>
      <c r="C195" s="17" t="s">
        <v>1181</v>
      </c>
      <c r="E195" s="18">
        <v>-119.125</v>
      </c>
      <c r="F195" s="18">
        <v>36.5</v>
      </c>
      <c r="G195" s="16" t="s">
        <v>1142</v>
      </c>
      <c r="H195" s="19" t="s">
        <v>319</v>
      </c>
      <c r="I195" s="20">
        <v>115</v>
      </c>
      <c r="J195" s="20">
        <v>115</v>
      </c>
      <c r="K195" s="22">
        <v>3.0870000000000002</v>
      </c>
      <c r="L195" s="22">
        <v>12.04</v>
      </c>
      <c r="M195" s="18">
        <v>0.155</v>
      </c>
      <c r="N195" s="21"/>
      <c r="P195" s="22">
        <f t="shared" si="40"/>
        <v>-0.21199796644636504</v>
      </c>
      <c r="Q195" s="22"/>
      <c r="R195" s="22">
        <v>5.0999999999999996</v>
      </c>
      <c r="S195" s="22"/>
      <c r="T195" s="29">
        <v>5.0999999999999996</v>
      </c>
      <c r="U195" s="29"/>
      <c r="V195" s="22"/>
      <c r="W195" s="22"/>
      <c r="X195" s="22"/>
      <c r="Y195" s="22"/>
      <c r="Z195" s="20"/>
      <c r="AA195" s="22" t="s">
        <v>1492</v>
      </c>
      <c r="AB195" s="16">
        <v>1992</v>
      </c>
      <c r="AC195" s="17"/>
      <c r="AD195" s="17"/>
    </row>
    <row r="196" spans="1:30" s="16" customFormat="1" ht="12" customHeight="1" x14ac:dyDescent="0.6">
      <c r="A196" s="16">
        <v>194</v>
      </c>
      <c r="B196" s="17" t="s">
        <v>320</v>
      </c>
      <c r="C196" s="17" t="s">
        <v>1181</v>
      </c>
      <c r="E196" s="18">
        <v>-118.8806</v>
      </c>
      <c r="F196" s="18">
        <v>35.948900000000002</v>
      </c>
      <c r="G196" s="16" t="s">
        <v>1142</v>
      </c>
      <c r="H196" s="19" t="s">
        <v>319</v>
      </c>
      <c r="I196" s="20">
        <v>115</v>
      </c>
      <c r="J196" s="20">
        <v>115</v>
      </c>
      <c r="K196" s="22">
        <v>0.93300000000000005</v>
      </c>
      <c r="L196" s="22">
        <v>2.8180000000000001</v>
      </c>
      <c r="M196" s="18"/>
      <c r="N196" s="21"/>
      <c r="P196" s="22"/>
      <c r="Q196" s="22"/>
      <c r="R196" s="22">
        <v>3.3</v>
      </c>
      <c r="S196" s="22"/>
      <c r="T196" s="29">
        <v>3.3</v>
      </c>
      <c r="U196" s="29"/>
      <c r="V196" s="22"/>
      <c r="W196" s="22"/>
      <c r="X196" s="22"/>
      <c r="Y196" s="22"/>
      <c r="Z196" s="20"/>
      <c r="AA196" s="22" t="s">
        <v>1492</v>
      </c>
      <c r="AB196" s="16">
        <v>1992</v>
      </c>
      <c r="AC196" s="17"/>
      <c r="AD196" s="17"/>
    </row>
    <row r="197" spans="1:30" s="16" customFormat="1" ht="12" customHeight="1" x14ac:dyDescent="0.6">
      <c r="A197" s="16">
        <v>195</v>
      </c>
      <c r="B197" s="17" t="s">
        <v>220</v>
      </c>
      <c r="C197" s="17" t="s">
        <v>1181</v>
      </c>
      <c r="E197" s="18">
        <v>-118.407</v>
      </c>
      <c r="F197" s="18">
        <v>36.068600000000004</v>
      </c>
      <c r="G197" s="16" t="s">
        <v>25</v>
      </c>
      <c r="H197" s="19"/>
      <c r="I197" s="20">
        <v>91.6</v>
      </c>
      <c r="J197" s="20">
        <v>91.6</v>
      </c>
      <c r="K197" s="22">
        <v>4.08</v>
      </c>
      <c r="L197" s="22">
        <v>24.09</v>
      </c>
      <c r="M197" s="18">
        <v>0.10220974368238671</v>
      </c>
      <c r="N197" s="21">
        <v>0.51243399999999995</v>
      </c>
      <c r="P197" s="22">
        <f t="shared" ref="P197:P223" si="43">(M197/0.1967)-1</f>
        <v>-0.48037751051150634</v>
      </c>
      <c r="Q197" s="22">
        <f t="shared" ref="Q197:Q223" si="44">((N197/0.512638)-1)*10000</f>
        <v>-3.9794162742534667</v>
      </c>
      <c r="R197" s="22"/>
      <c r="S197" s="22">
        <f t="shared" ref="S197:S223" si="45">Q197-25.1*P197*0.001*J197</f>
        <v>-2.8749515171858318</v>
      </c>
      <c r="T197" s="29">
        <f t="shared" ref="T197:T223" si="46">S197</f>
        <v>-2.8749515171858318</v>
      </c>
      <c r="U197" s="29">
        <f t="shared" ref="U197:U223" si="47">W197</f>
        <v>1.1255901256117176</v>
      </c>
      <c r="V197" s="22">
        <f t="shared" ref="V197:V223" si="48">(1/0.00654)*LN(1+(N197-0.51315)/(M197-0.2137))</f>
        <v>0.97883060319198956</v>
      </c>
      <c r="W197" s="22">
        <f t="shared" ref="W197:W223" si="49">V197-(V197-J197/1000)*(-0.4-P197)/(-0.4-0.08592)</f>
        <v>1.1255901256117176</v>
      </c>
      <c r="X197" s="22"/>
      <c r="Y197" s="22"/>
      <c r="Z197" s="20">
        <f t="shared" ref="Z197:Z232" si="50">U197*1000-J197</f>
        <v>1033.9901256117178</v>
      </c>
      <c r="AA197" s="22" t="s">
        <v>1493</v>
      </c>
      <c r="AB197" s="16">
        <v>1992</v>
      </c>
      <c r="AC197" s="17" t="s">
        <v>1253</v>
      </c>
      <c r="AD197" s="17" t="s">
        <v>1254</v>
      </c>
    </row>
    <row r="198" spans="1:30" s="16" customFormat="1" ht="12" customHeight="1" x14ac:dyDescent="0.6">
      <c r="A198" s="16">
        <v>196</v>
      </c>
      <c r="B198" s="17" t="s">
        <v>505</v>
      </c>
      <c r="C198" s="17" t="s">
        <v>1181</v>
      </c>
      <c r="E198" s="18">
        <v>-118.64400000000001</v>
      </c>
      <c r="F198" s="18">
        <v>37.210299999999997</v>
      </c>
      <c r="G198" s="16" t="s">
        <v>25</v>
      </c>
      <c r="H198" s="19"/>
      <c r="I198" s="20">
        <v>91.6</v>
      </c>
      <c r="J198" s="20">
        <v>91.6</v>
      </c>
      <c r="K198" s="22">
        <v>3.26</v>
      </c>
      <c r="L198" s="22">
        <v>19.98</v>
      </c>
      <c r="M198" s="18">
        <v>9.8465916094118019E-2</v>
      </c>
      <c r="N198" s="21">
        <v>0.51238399999999995</v>
      </c>
      <c r="P198" s="22">
        <f t="shared" si="43"/>
        <v>-0.49941069601363486</v>
      </c>
      <c r="Q198" s="22">
        <f t="shared" si="44"/>
        <v>-4.9547634002955476</v>
      </c>
      <c r="R198" s="22"/>
      <c r="S198" s="22">
        <f t="shared" si="45"/>
        <v>-3.8065383044488392</v>
      </c>
      <c r="T198" s="29">
        <f t="shared" si="46"/>
        <v>-3.8065383044488392</v>
      </c>
      <c r="U198" s="29">
        <f t="shared" si="47"/>
        <v>1.2015616898076653</v>
      </c>
      <c r="V198" s="22">
        <f t="shared" si="48"/>
        <v>1.0130493413459678</v>
      </c>
      <c r="W198" s="22">
        <f t="shared" si="49"/>
        <v>1.2015616898076653</v>
      </c>
      <c r="X198" s="22"/>
      <c r="Y198" s="22"/>
      <c r="Z198" s="20">
        <f t="shared" si="50"/>
        <v>1109.9616898076654</v>
      </c>
      <c r="AA198" s="22" t="s">
        <v>1493</v>
      </c>
      <c r="AB198" s="16">
        <v>1992</v>
      </c>
      <c r="AC198" s="17" t="s">
        <v>1253</v>
      </c>
      <c r="AD198" s="17" t="s">
        <v>1254</v>
      </c>
    </row>
    <row r="199" spans="1:30" s="16" customFormat="1" ht="12" customHeight="1" x14ac:dyDescent="0.6">
      <c r="A199" s="16">
        <v>197</v>
      </c>
      <c r="B199" s="17" t="s">
        <v>506</v>
      </c>
      <c r="C199" s="17" t="s">
        <v>1181</v>
      </c>
      <c r="E199" s="18">
        <v>-118.583</v>
      </c>
      <c r="F199" s="18">
        <v>37.146099999999997</v>
      </c>
      <c r="G199" s="16" t="s">
        <v>25</v>
      </c>
      <c r="H199" s="19"/>
      <c r="I199" s="20">
        <v>91.6</v>
      </c>
      <c r="J199" s="20">
        <v>91.6</v>
      </c>
      <c r="K199" s="22">
        <v>5.47</v>
      </c>
      <c r="L199" s="22">
        <v>32.68</v>
      </c>
      <c r="M199" s="18">
        <v>0.10101109709955448</v>
      </c>
      <c r="N199" s="21">
        <v>0.51238399999999995</v>
      </c>
      <c r="P199" s="22">
        <f t="shared" si="43"/>
        <v>-0.48647129080043483</v>
      </c>
      <c r="Q199" s="22">
        <f t="shared" si="44"/>
        <v>-4.9547634002955476</v>
      </c>
      <c r="R199" s="22"/>
      <c r="S199" s="22">
        <f t="shared" si="45"/>
        <v>-3.83628806733882</v>
      </c>
      <c r="T199" s="29">
        <f t="shared" si="46"/>
        <v>-3.83628806733882</v>
      </c>
      <c r="U199" s="29">
        <f t="shared" si="47"/>
        <v>1.2038859583725117</v>
      </c>
      <c r="V199" s="22">
        <f t="shared" si="48"/>
        <v>1.0358526495058271</v>
      </c>
      <c r="W199" s="22">
        <f t="shared" si="49"/>
        <v>1.2038859583725117</v>
      </c>
      <c r="X199" s="22"/>
      <c r="Y199" s="22"/>
      <c r="Z199" s="20">
        <f t="shared" si="50"/>
        <v>1112.2859583725117</v>
      </c>
      <c r="AA199" s="22" t="s">
        <v>1493</v>
      </c>
      <c r="AB199" s="16">
        <v>1992</v>
      </c>
      <c r="AC199" s="17" t="s">
        <v>1253</v>
      </c>
      <c r="AD199" s="17" t="s">
        <v>1254</v>
      </c>
    </row>
    <row r="200" spans="1:30" s="16" customFormat="1" ht="12" customHeight="1" x14ac:dyDescent="0.6">
      <c r="A200" s="16">
        <v>198</v>
      </c>
      <c r="B200" s="17" t="s">
        <v>507</v>
      </c>
      <c r="C200" s="17" t="s">
        <v>1181</v>
      </c>
      <c r="E200" s="18">
        <v>-118.621</v>
      </c>
      <c r="F200" s="18">
        <v>37.186700000000002</v>
      </c>
      <c r="G200" s="16" t="s">
        <v>25</v>
      </c>
      <c r="H200" s="19"/>
      <c r="I200" s="20">
        <v>91.6</v>
      </c>
      <c r="J200" s="20">
        <v>91.6</v>
      </c>
      <c r="K200" s="22">
        <v>6.79</v>
      </c>
      <c r="L200" s="22">
        <v>37.71</v>
      </c>
      <c r="M200" s="18">
        <v>0.10866078738585999</v>
      </c>
      <c r="N200" s="21">
        <v>0.51234299999999999</v>
      </c>
      <c r="P200" s="22">
        <f t="shared" si="43"/>
        <v>-0.44758115208002047</v>
      </c>
      <c r="Q200" s="22">
        <f t="shared" si="44"/>
        <v>-5.7545480436493879</v>
      </c>
      <c r="R200" s="22"/>
      <c r="S200" s="22">
        <f t="shared" si="45"/>
        <v>-4.7254873620330882</v>
      </c>
      <c r="T200" s="29">
        <f t="shared" si="46"/>
        <v>-4.7254873620330882</v>
      </c>
      <c r="U200" s="29">
        <f t="shared" si="47"/>
        <v>1.2758790577103079</v>
      </c>
      <c r="V200" s="22">
        <f t="shared" si="48"/>
        <v>1.1702572390311881</v>
      </c>
      <c r="W200" s="22">
        <f t="shared" si="49"/>
        <v>1.2758790577103079</v>
      </c>
      <c r="X200" s="22"/>
      <c r="Y200" s="22"/>
      <c r="Z200" s="20">
        <f t="shared" si="50"/>
        <v>1184.2790577103081</v>
      </c>
      <c r="AA200" s="22" t="s">
        <v>1493</v>
      </c>
      <c r="AB200" s="16">
        <v>1992</v>
      </c>
      <c r="AC200" s="17" t="s">
        <v>1253</v>
      </c>
      <c r="AD200" s="17" t="s">
        <v>1254</v>
      </c>
    </row>
    <row r="201" spans="1:30" s="16" customFormat="1" ht="12" customHeight="1" x14ac:dyDescent="0.6">
      <c r="A201" s="16">
        <v>199</v>
      </c>
      <c r="B201" s="17" t="s">
        <v>508</v>
      </c>
      <c r="C201" s="17" t="s">
        <v>1181</v>
      </c>
      <c r="E201" s="18">
        <v>-118.581</v>
      </c>
      <c r="F201" s="18">
        <v>37.147799999999997</v>
      </c>
      <c r="G201" s="16" t="s">
        <v>25</v>
      </c>
      <c r="H201" s="19"/>
      <c r="I201" s="20">
        <v>91.6</v>
      </c>
      <c r="J201" s="20">
        <v>91.6</v>
      </c>
      <c r="K201" s="22">
        <v>4.03</v>
      </c>
      <c r="L201" s="22">
        <v>21.37</v>
      </c>
      <c r="M201" s="18">
        <v>0.11380530002168467</v>
      </c>
      <c r="N201" s="21">
        <v>0.51236599999999999</v>
      </c>
      <c r="P201" s="22">
        <f t="shared" si="43"/>
        <v>-0.42142704615310289</v>
      </c>
      <c r="Q201" s="22">
        <f t="shared" si="44"/>
        <v>-5.3058883656698086</v>
      </c>
      <c r="R201" s="22"/>
      <c r="S201" s="22">
        <f t="shared" si="45"/>
        <v>-4.3369601582364403</v>
      </c>
      <c r="T201" s="29">
        <f t="shared" si="46"/>
        <v>-4.3369601582364403</v>
      </c>
      <c r="U201" s="29">
        <f t="shared" si="47"/>
        <v>1.2440268071316543</v>
      </c>
      <c r="V201" s="22">
        <f t="shared" si="48"/>
        <v>1.1953557789435227</v>
      </c>
      <c r="W201" s="22">
        <f t="shared" si="49"/>
        <v>1.2440268071316543</v>
      </c>
      <c r="X201" s="22"/>
      <c r="Y201" s="22"/>
      <c r="Z201" s="20">
        <f t="shared" si="50"/>
        <v>1152.4268071316544</v>
      </c>
      <c r="AA201" s="22" t="s">
        <v>1493</v>
      </c>
      <c r="AB201" s="16">
        <v>1992</v>
      </c>
      <c r="AC201" s="17" t="s">
        <v>1253</v>
      </c>
      <c r="AD201" s="17" t="s">
        <v>1254</v>
      </c>
    </row>
    <row r="202" spans="1:30" s="16" customFormat="1" ht="12" customHeight="1" x14ac:dyDescent="0.6">
      <c r="A202" s="16">
        <v>200</v>
      </c>
      <c r="B202" s="17" t="s">
        <v>509</v>
      </c>
      <c r="C202" s="17" t="s">
        <v>1181</v>
      </c>
      <c r="E202" s="18">
        <v>-118.589</v>
      </c>
      <c r="F202" s="18">
        <v>37.143900000000002</v>
      </c>
      <c r="G202" s="16" t="s">
        <v>25</v>
      </c>
      <c r="H202" s="19"/>
      <c r="I202" s="20">
        <v>91.6</v>
      </c>
      <c r="J202" s="20">
        <v>91.6</v>
      </c>
      <c r="K202" s="22">
        <v>7.7</v>
      </c>
      <c r="L202" s="22">
        <v>40.64</v>
      </c>
      <c r="M202" s="18">
        <v>0.11434023816415954</v>
      </c>
      <c r="N202" s="21">
        <v>0.51236700000000002</v>
      </c>
      <c r="P202" s="22">
        <f t="shared" si="43"/>
        <v>-0.41870748264280866</v>
      </c>
      <c r="Q202" s="22">
        <f t="shared" si="44"/>
        <v>-5.2863814231485229</v>
      </c>
      <c r="R202" s="22"/>
      <c r="S202" s="22">
        <f t="shared" si="45"/>
        <v>-4.3237059273554825</v>
      </c>
      <c r="T202" s="29">
        <f t="shared" si="46"/>
        <v>-4.3237059273554825</v>
      </c>
      <c r="U202" s="29">
        <f t="shared" si="47"/>
        <v>1.2429209225489166</v>
      </c>
      <c r="V202" s="22">
        <f t="shared" si="48"/>
        <v>1.2002393070687472</v>
      </c>
      <c r="W202" s="22">
        <f t="shared" si="49"/>
        <v>1.2429209225489166</v>
      </c>
      <c r="X202" s="22"/>
      <c r="Y202" s="22"/>
      <c r="Z202" s="20">
        <f t="shared" si="50"/>
        <v>1151.3209225489168</v>
      </c>
      <c r="AA202" s="22" t="s">
        <v>1493</v>
      </c>
      <c r="AB202" s="16">
        <v>1992</v>
      </c>
      <c r="AC202" s="17" t="s">
        <v>1253</v>
      </c>
      <c r="AD202" s="17" t="s">
        <v>1254</v>
      </c>
    </row>
    <row r="203" spans="1:30" s="16" customFormat="1" ht="12" customHeight="1" x14ac:dyDescent="0.6">
      <c r="A203" s="16">
        <v>201</v>
      </c>
      <c r="B203" s="17" t="s">
        <v>510</v>
      </c>
      <c r="C203" s="17" t="s">
        <v>1181</v>
      </c>
      <c r="E203" s="18">
        <v>-118.65900000000001</v>
      </c>
      <c r="F203" s="18">
        <v>37.233600000000003</v>
      </c>
      <c r="G203" s="16" t="s">
        <v>25</v>
      </c>
      <c r="H203" s="19"/>
      <c r="I203" s="20">
        <v>91.6</v>
      </c>
      <c r="J203" s="20">
        <v>91.6</v>
      </c>
      <c r="K203" s="22">
        <v>3.28</v>
      </c>
      <c r="L203" s="22">
        <v>19.87</v>
      </c>
      <c r="M203" s="18">
        <v>9.961518234726921E-2</v>
      </c>
      <c r="N203" s="21">
        <v>0.51224499999999995</v>
      </c>
      <c r="P203" s="22">
        <f t="shared" si="43"/>
        <v>-0.49356795959700461</v>
      </c>
      <c r="Q203" s="22">
        <f t="shared" si="44"/>
        <v>-7.6662284106931988</v>
      </c>
      <c r="R203" s="22"/>
      <c r="S203" s="22">
        <f t="shared" si="45"/>
        <v>-6.5314367007061493</v>
      </c>
      <c r="T203" s="29">
        <f t="shared" si="46"/>
        <v>-6.5314367007061493</v>
      </c>
      <c r="U203" s="29">
        <f t="shared" si="47"/>
        <v>1.4231683706928069</v>
      </c>
      <c r="V203" s="22">
        <f t="shared" si="48"/>
        <v>1.2081645324831582</v>
      </c>
      <c r="W203" s="22">
        <f t="shared" si="49"/>
        <v>1.4231683706928069</v>
      </c>
      <c r="X203" s="22"/>
      <c r="Y203" s="22"/>
      <c r="Z203" s="20">
        <f t="shared" si="50"/>
        <v>1331.5683706928069</v>
      </c>
      <c r="AA203" s="22" t="s">
        <v>1493</v>
      </c>
      <c r="AB203" s="16">
        <v>1992</v>
      </c>
      <c r="AC203" s="17" t="s">
        <v>1253</v>
      </c>
      <c r="AD203" s="17" t="s">
        <v>1254</v>
      </c>
    </row>
    <row r="204" spans="1:30" s="16" customFormat="1" ht="12" customHeight="1" x14ac:dyDescent="0.6">
      <c r="A204" s="16">
        <v>202</v>
      </c>
      <c r="B204" s="17" t="s">
        <v>511</v>
      </c>
      <c r="C204" s="17" t="s">
        <v>1181</v>
      </c>
      <c r="E204" s="18">
        <v>-118.583</v>
      </c>
      <c r="F204" s="18">
        <v>37.146099999999997</v>
      </c>
      <c r="G204" s="16" t="s">
        <v>25</v>
      </c>
      <c r="H204" s="19"/>
      <c r="I204" s="20">
        <v>91.6</v>
      </c>
      <c r="J204" s="20">
        <v>91.6</v>
      </c>
      <c r="K204" s="22">
        <v>4.9800000000000004</v>
      </c>
      <c r="L204" s="22">
        <v>25.75</v>
      </c>
      <c r="M204" s="18">
        <v>0.1167118615832189</v>
      </c>
      <c r="N204" s="21">
        <v>0.51237500000000002</v>
      </c>
      <c r="P204" s="22">
        <f t="shared" si="43"/>
        <v>-0.40665042408124608</v>
      </c>
      <c r="Q204" s="22">
        <f t="shared" si="44"/>
        <v>-5.1303258829815679</v>
      </c>
      <c r="R204" s="22"/>
      <c r="S204" s="22">
        <f t="shared" si="45"/>
        <v>-4.1953714939509306</v>
      </c>
      <c r="T204" s="29">
        <f t="shared" si="46"/>
        <v>-4.1953714939509306</v>
      </c>
      <c r="U204" s="29">
        <f t="shared" si="47"/>
        <v>1.2323608963274559</v>
      </c>
      <c r="V204" s="22">
        <f t="shared" si="48"/>
        <v>1.2169589489814889</v>
      </c>
      <c r="W204" s="22">
        <f t="shared" si="49"/>
        <v>1.2323608963274559</v>
      </c>
      <c r="X204" s="22"/>
      <c r="Y204" s="22"/>
      <c r="Z204" s="20">
        <f t="shared" si="50"/>
        <v>1140.7608963274561</v>
      </c>
      <c r="AA204" s="22" t="s">
        <v>1493</v>
      </c>
      <c r="AB204" s="16">
        <v>1992</v>
      </c>
      <c r="AC204" s="17" t="s">
        <v>1253</v>
      </c>
      <c r="AD204" s="17" t="s">
        <v>1254</v>
      </c>
    </row>
    <row r="205" spans="1:30" s="16" customFormat="1" ht="12" customHeight="1" x14ac:dyDescent="0.6">
      <c r="A205" s="16">
        <v>203</v>
      </c>
      <c r="B205" s="17" t="s">
        <v>512</v>
      </c>
      <c r="C205" s="17" t="s">
        <v>1181</v>
      </c>
      <c r="E205" s="18">
        <v>-118.652</v>
      </c>
      <c r="F205" s="18">
        <v>37.230600000000003</v>
      </c>
      <c r="G205" s="16" t="s">
        <v>25</v>
      </c>
      <c r="H205" s="19"/>
      <c r="I205" s="20">
        <v>91.6</v>
      </c>
      <c r="J205" s="20">
        <v>91.6</v>
      </c>
      <c r="K205" s="22">
        <v>4.01</v>
      </c>
      <c r="L205" s="22">
        <v>20.27</v>
      </c>
      <c r="M205" s="18">
        <v>0.11938591729356213</v>
      </c>
      <c r="N205" s="21">
        <v>0.51237100000000002</v>
      </c>
      <c r="P205" s="22">
        <f t="shared" si="43"/>
        <v>-0.39305583480649664</v>
      </c>
      <c r="Q205" s="22">
        <f t="shared" si="44"/>
        <v>-5.2083536530656005</v>
      </c>
      <c r="R205" s="22"/>
      <c r="S205" s="22">
        <f t="shared" si="45"/>
        <v>-4.3046553999118959</v>
      </c>
      <c r="T205" s="29">
        <f t="shared" si="46"/>
        <v>-4.3046553999118959</v>
      </c>
      <c r="U205" s="29">
        <f t="shared" si="47"/>
        <v>1.2410888949932957</v>
      </c>
      <c r="V205" s="22">
        <f t="shared" si="48"/>
        <v>1.2577541214929915</v>
      </c>
      <c r="W205" s="22">
        <f t="shared" si="49"/>
        <v>1.2410888949932957</v>
      </c>
      <c r="X205" s="22"/>
      <c r="Y205" s="22"/>
      <c r="Z205" s="20">
        <f t="shared" si="50"/>
        <v>1149.4888949932958</v>
      </c>
      <c r="AA205" s="22" t="s">
        <v>1493</v>
      </c>
      <c r="AB205" s="16">
        <v>1992</v>
      </c>
      <c r="AC205" s="17" t="s">
        <v>1253</v>
      </c>
      <c r="AD205" s="17" t="s">
        <v>1254</v>
      </c>
    </row>
    <row r="206" spans="1:30" s="16" customFormat="1" ht="12" customHeight="1" x14ac:dyDescent="0.6">
      <c r="A206" s="16">
        <v>204</v>
      </c>
      <c r="B206" s="17" t="s">
        <v>513</v>
      </c>
      <c r="C206" s="17" t="s">
        <v>1181</v>
      </c>
      <c r="E206" s="18">
        <v>-118.56399999999999</v>
      </c>
      <c r="F206" s="18">
        <v>37.171900000000001</v>
      </c>
      <c r="G206" s="16" t="s">
        <v>25</v>
      </c>
      <c r="H206" s="19"/>
      <c r="I206" s="20">
        <v>91.6</v>
      </c>
      <c r="J206" s="20">
        <v>91.6</v>
      </c>
      <c r="K206" s="22">
        <v>3.67</v>
      </c>
      <c r="L206" s="22">
        <v>18.78</v>
      </c>
      <c r="M206" s="18">
        <v>0.11793190462566761</v>
      </c>
      <c r="N206" s="21">
        <v>0.512355</v>
      </c>
      <c r="P206" s="22">
        <f t="shared" si="43"/>
        <v>-0.40044786667174581</v>
      </c>
      <c r="Q206" s="22">
        <f t="shared" si="44"/>
        <v>-5.5204647333995105</v>
      </c>
      <c r="R206" s="22"/>
      <c r="S206" s="22">
        <f t="shared" si="45"/>
        <v>-4.5997710162624994</v>
      </c>
      <c r="T206" s="29">
        <f t="shared" si="46"/>
        <v>-4.5997710162624994</v>
      </c>
      <c r="U206" s="29">
        <f t="shared" si="47"/>
        <v>1.2651535784773267</v>
      </c>
      <c r="V206" s="22">
        <f t="shared" si="48"/>
        <v>1.2640729241592183</v>
      </c>
      <c r="W206" s="22">
        <f t="shared" si="49"/>
        <v>1.2651535784773267</v>
      </c>
      <c r="X206" s="22"/>
      <c r="Y206" s="22"/>
      <c r="Z206" s="20">
        <f t="shared" si="50"/>
        <v>1173.5535784773267</v>
      </c>
      <c r="AA206" s="22" t="s">
        <v>1493</v>
      </c>
      <c r="AB206" s="16">
        <v>1992</v>
      </c>
      <c r="AC206" s="17" t="s">
        <v>1253</v>
      </c>
      <c r="AD206" s="17" t="s">
        <v>1254</v>
      </c>
    </row>
    <row r="207" spans="1:30" s="16" customFormat="1" ht="12" customHeight="1" x14ac:dyDescent="0.6">
      <c r="A207" s="16">
        <v>205</v>
      </c>
      <c r="B207" s="17" t="s">
        <v>514</v>
      </c>
      <c r="C207" s="17" t="s">
        <v>1181</v>
      </c>
      <c r="E207" s="18">
        <v>-118.465</v>
      </c>
      <c r="F207" s="18">
        <v>37.984699999999997</v>
      </c>
      <c r="G207" s="16" t="s">
        <v>25</v>
      </c>
      <c r="H207" s="19"/>
      <c r="I207" s="20">
        <v>91.6</v>
      </c>
      <c r="J207" s="20">
        <v>91.6</v>
      </c>
      <c r="K207" s="22">
        <v>5.2</v>
      </c>
      <c r="L207" s="22">
        <v>26.72</v>
      </c>
      <c r="M207" s="18">
        <v>0.11744290989818601</v>
      </c>
      <c r="N207" s="21">
        <v>0.51234599999999997</v>
      </c>
      <c r="P207" s="22">
        <f t="shared" si="43"/>
        <v>-0.40293385918563296</v>
      </c>
      <c r="Q207" s="22">
        <f t="shared" si="44"/>
        <v>-5.6960272160877512</v>
      </c>
      <c r="R207" s="22"/>
      <c r="S207" s="22">
        <f t="shared" si="45"/>
        <v>-4.769617804402511</v>
      </c>
      <c r="T207" s="29">
        <f t="shared" si="46"/>
        <v>-4.769617804402511</v>
      </c>
      <c r="U207" s="29">
        <f t="shared" si="47"/>
        <v>1.278982547800777</v>
      </c>
      <c r="V207" s="22">
        <f t="shared" si="48"/>
        <v>1.2718564647613002</v>
      </c>
      <c r="W207" s="22">
        <f t="shared" si="49"/>
        <v>1.278982547800777</v>
      </c>
      <c r="X207" s="22"/>
      <c r="Y207" s="22"/>
      <c r="Z207" s="20">
        <f t="shared" si="50"/>
        <v>1187.382547800777</v>
      </c>
      <c r="AA207" s="22" t="s">
        <v>1493</v>
      </c>
      <c r="AB207" s="16">
        <v>1992</v>
      </c>
      <c r="AC207" s="17" t="s">
        <v>1253</v>
      </c>
      <c r="AD207" s="17" t="s">
        <v>1254</v>
      </c>
    </row>
    <row r="208" spans="1:30" s="16" customFormat="1" ht="12" customHeight="1" x14ac:dyDescent="0.6">
      <c r="A208" s="16">
        <v>206</v>
      </c>
      <c r="B208" s="17" t="s">
        <v>515</v>
      </c>
      <c r="C208" s="17" t="s">
        <v>1181</v>
      </c>
      <c r="E208" s="18">
        <v>-118.583</v>
      </c>
      <c r="F208" s="18">
        <v>37.142800000000001</v>
      </c>
      <c r="G208" s="16" t="s">
        <v>25</v>
      </c>
      <c r="H208" s="19"/>
      <c r="I208" s="20">
        <v>91.6</v>
      </c>
      <c r="J208" s="20">
        <v>91.6</v>
      </c>
      <c r="K208" s="22">
        <v>4.66</v>
      </c>
      <c r="L208" s="22">
        <v>21.7</v>
      </c>
      <c r="M208" s="18">
        <v>0.12959469506302523</v>
      </c>
      <c r="N208" s="21">
        <v>0.51235699999999995</v>
      </c>
      <c r="P208" s="22">
        <f t="shared" si="43"/>
        <v>-0.34115559195208323</v>
      </c>
      <c r="Q208" s="22">
        <f t="shared" si="44"/>
        <v>-5.4814508483591595</v>
      </c>
      <c r="R208" s="22"/>
      <c r="S208" s="22">
        <f t="shared" si="45"/>
        <v>-4.6970795575666076</v>
      </c>
      <c r="T208" s="29">
        <f t="shared" si="46"/>
        <v>-4.6970795575666076</v>
      </c>
      <c r="U208" s="29">
        <f t="shared" si="47"/>
        <v>1.2722597213030422</v>
      </c>
      <c r="V208" s="22">
        <f t="shared" si="48"/>
        <v>1.4349363614934536</v>
      </c>
      <c r="W208" s="22">
        <f t="shared" si="49"/>
        <v>1.2722597213030422</v>
      </c>
      <c r="X208" s="22"/>
      <c r="Y208" s="22"/>
      <c r="Z208" s="20">
        <f t="shared" si="50"/>
        <v>1180.6597213030423</v>
      </c>
      <c r="AA208" s="22" t="s">
        <v>1493</v>
      </c>
      <c r="AB208" s="16">
        <v>1992</v>
      </c>
      <c r="AC208" s="17" t="s">
        <v>1253</v>
      </c>
      <c r="AD208" s="17" t="s">
        <v>1254</v>
      </c>
    </row>
    <row r="209" spans="1:30" s="16" customFormat="1" ht="12" customHeight="1" x14ac:dyDescent="0.6">
      <c r="A209" s="16">
        <v>207</v>
      </c>
      <c r="B209" s="17" t="s">
        <v>516</v>
      </c>
      <c r="C209" s="17" t="s">
        <v>1181</v>
      </c>
      <c r="E209" s="18">
        <v>-118.42100000000001</v>
      </c>
      <c r="F209" s="18">
        <v>36.103900000000003</v>
      </c>
      <c r="G209" s="16" t="s">
        <v>25</v>
      </c>
      <c r="H209" s="19"/>
      <c r="I209" s="20">
        <v>91.6</v>
      </c>
      <c r="J209" s="20">
        <v>91.6</v>
      </c>
      <c r="K209" s="22">
        <v>4.13</v>
      </c>
      <c r="L209" s="22">
        <v>18.57</v>
      </c>
      <c r="M209" s="18">
        <v>0.13421413799370036</v>
      </c>
      <c r="N209" s="21">
        <v>0.51234800000000003</v>
      </c>
      <c r="P209" s="22">
        <f t="shared" si="43"/>
        <v>-0.31767087954397388</v>
      </c>
      <c r="Q209" s="22">
        <f t="shared" si="44"/>
        <v>-5.6570133310451798</v>
      </c>
      <c r="R209" s="22"/>
      <c r="S209" s="22">
        <f t="shared" si="45"/>
        <v>-4.9266371516328569</v>
      </c>
      <c r="T209" s="29">
        <f t="shared" si="46"/>
        <v>-4.9266371516328569</v>
      </c>
      <c r="U209" s="29">
        <f t="shared" si="47"/>
        <v>1.2904941581144089</v>
      </c>
      <c r="V209" s="22">
        <f t="shared" si="48"/>
        <v>1.5350584100840146</v>
      </c>
      <c r="W209" s="22">
        <f t="shared" si="49"/>
        <v>1.2904941581144089</v>
      </c>
      <c r="X209" s="22"/>
      <c r="Y209" s="22"/>
      <c r="Z209" s="20">
        <f t="shared" si="50"/>
        <v>1198.894158114409</v>
      </c>
      <c r="AA209" s="22" t="s">
        <v>1493</v>
      </c>
      <c r="AB209" s="16">
        <v>1992</v>
      </c>
      <c r="AC209" s="17" t="s">
        <v>1253</v>
      </c>
      <c r="AD209" s="17" t="s">
        <v>1254</v>
      </c>
    </row>
    <row r="210" spans="1:30" s="16" customFormat="1" ht="12" customHeight="1" x14ac:dyDescent="0.6">
      <c r="A210" s="16">
        <v>208</v>
      </c>
      <c r="B210" s="17" t="s">
        <v>763</v>
      </c>
      <c r="C210" s="17" t="s">
        <v>1181</v>
      </c>
      <c r="D210" s="16" t="s">
        <v>1385</v>
      </c>
      <c r="E210" s="18">
        <v>-112.89100000000001</v>
      </c>
      <c r="F210" s="18">
        <v>38.267499999999998</v>
      </c>
      <c r="G210" s="16" t="s">
        <v>1064</v>
      </c>
      <c r="H210" s="19" t="s">
        <v>1063</v>
      </c>
      <c r="I210" s="20">
        <v>25</v>
      </c>
      <c r="J210" s="20">
        <v>66</v>
      </c>
      <c r="K210" s="22">
        <v>7.87</v>
      </c>
      <c r="L210" s="22">
        <v>45.84</v>
      </c>
      <c r="M210" s="18">
        <v>0.10360531591995799</v>
      </c>
      <c r="N210" s="21">
        <v>0.51226799999999995</v>
      </c>
      <c r="P210" s="22">
        <f t="shared" si="43"/>
        <v>-0.47328258302004078</v>
      </c>
      <c r="Q210" s="22">
        <f t="shared" si="44"/>
        <v>-7.2175687327136195</v>
      </c>
      <c r="R210" s="22"/>
      <c r="S210" s="22">
        <f t="shared" si="45"/>
        <v>-6.4335288056826201</v>
      </c>
      <c r="T210" s="29">
        <f t="shared" si="46"/>
        <v>-6.4335288056826201</v>
      </c>
      <c r="U210" s="29">
        <f t="shared" si="47"/>
        <v>1.3941366828991402</v>
      </c>
      <c r="V210" s="22">
        <f t="shared" si="48"/>
        <v>1.2200865449314662</v>
      </c>
      <c r="W210" s="22">
        <f t="shared" si="49"/>
        <v>1.3941366828991402</v>
      </c>
      <c r="X210" s="22"/>
      <c r="Y210" s="22"/>
      <c r="Z210" s="20">
        <f t="shared" si="50"/>
        <v>1328.1366828991402</v>
      </c>
      <c r="AA210" s="22" t="s">
        <v>1493</v>
      </c>
      <c r="AB210" s="16">
        <v>1992</v>
      </c>
      <c r="AC210" s="17" t="s">
        <v>1280</v>
      </c>
      <c r="AD210" s="17" t="s">
        <v>1281</v>
      </c>
    </row>
    <row r="211" spans="1:30" s="16" customFormat="1" ht="12" customHeight="1" x14ac:dyDescent="0.6">
      <c r="A211" s="16">
        <v>209</v>
      </c>
      <c r="B211" s="17" t="s">
        <v>774</v>
      </c>
      <c r="C211" s="17" t="s">
        <v>1181</v>
      </c>
      <c r="D211" s="16" t="s">
        <v>1385</v>
      </c>
      <c r="E211" s="18">
        <v>-112.85599999999999</v>
      </c>
      <c r="F211" s="18">
        <v>38.426900000000003</v>
      </c>
      <c r="G211" s="16" t="s">
        <v>1465</v>
      </c>
      <c r="H211" s="19" t="s">
        <v>1063</v>
      </c>
      <c r="I211" s="20">
        <v>25</v>
      </c>
      <c r="J211" s="20">
        <v>66</v>
      </c>
      <c r="K211" s="22">
        <v>7.34</v>
      </c>
      <c r="L211" s="22">
        <v>40.93</v>
      </c>
      <c r="M211" s="18">
        <v>0.10821612505468037</v>
      </c>
      <c r="N211" s="21">
        <v>0.51212899999999995</v>
      </c>
      <c r="P211" s="22">
        <f t="shared" si="43"/>
        <v>-0.44984176382978969</v>
      </c>
      <c r="Q211" s="22">
        <f t="shared" si="44"/>
        <v>-9.9290337431112707</v>
      </c>
      <c r="R211" s="22"/>
      <c r="S211" s="22">
        <f t="shared" si="45"/>
        <v>-9.1838258771508414</v>
      </c>
      <c r="T211" s="29">
        <f t="shared" si="46"/>
        <v>-9.1838258771508414</v>
      </c>
      <c r="U211" s="29">
        <f t="shared" si="47"/>
        <v>1.6171908006830298</v>
      </c>
      <c r="V211" s="22">
        <f t="shared" si="48"/>
        <v>1.4728839636479993</v>
      </c>
      <c r="W211" s="22">
        <f t="shared" si="49"/>
        <v>1.6171908006830298</v>
      </c>
      <c r="X211" s="22"/>
      <c r="Y211" s="22"/>
      <c r="Z211" s="20">
        <f t="shared" si="50"/>
        <v>1551.1908006830297</v>
      </c>
      <c r="AA211" s="22" t="s">
        <v>1493</v>
      </c>
      <c r="AB211" s="16">
        <v>1992</v>
      </c>
      <c r="AC211" s="17" t="s">
        <v>1280</v>
      </c>
      <c r="AD211" s="17" t="s">
        <v>1281</v>
      </c>
    </row>
    <row r="212" spans="1:30" s="16" customFormat="1" ht="12" customHeight="1" x14ac:dyDescent="0.6">
      <c r="A212" s="16">
        <v>210</v>
      </c>
      <c r="B212" s="17" t="s">
        <v>754</v>
      </c>
      <c r="C212" s="17" t="s">
        <v>1181</v>
      </c>
      <c r="D212" s="16" t="s">
        <v>1385</v>
      </c>
      <c r="E212" s="18">
        <v>-112.786</v>
      </c>
      <c r="F212" s="18">
        <v>38.503900000000002</v>
      </c>
      <c r="G212" s="16" t="s">
        <v>1459</v>
      </c>
      <c r="H212" s="19" t="s">
        <v>1063</v>
      </c>
      <c r="I212" s="20">
        <v>18</v>
      </c>
      <c r="J212" s="20">
        <v>66</v>
      </c>
      <c r="K212" s="22">
        <v>5.83</v>
      </c>
      <c r="L212" s="22">
        <v>37.9</v>
      </c>
      <c r="M212" s="18">
        <v>9.2829711886383434E-2</v>
      </c>
      <c r="N212" s="21">
        <v>0.512324</v>
      </c>
      <c r="P212" s="22">
        <f t="shared" si="43"/>
        <v>-0.52806450489891499</v>
      </c>
      <c r="Q212" s="22">
        <f t="shared" si="44"/>
        <v>-6.1251799515449346</v>
      </c>
      <c r="R212" s="22"/>
      <c r="S212" s="22">
        <f t="shared" si="45"/>
        <v>-5.2503882927293919</v>
      </c>
      <c r="T212" s="29">
        <f t="shared" si="46"/>
        <v>-5.2503882927293919</v>
      </c>
      <c r="U212" s="29">
        <f t="shared" si="47"/>
        <v>1.2984231407196902</v>
      </c>
      <c r="V212" s="22">
        <f t="shared" si="48"/>
        <v>1.0413650910736041</v>
      </c>
      <c r="W212" s="22">
        <f t="shared" si="49"/>
        <v>1.2984231407196902</v>
      </c>
      <c r="X212" s="22"/>
      <c r="Y212" s="22"/>
      <c r="Z212" s="20">
        <f t="shared" si="50"/>
        <v>1232.4231407196903</v>
      </c>
      <c r="AA212" s="22" t="s">
        <v>1493</v>
      </c>
      <c r="AB212" s="16">
        <v>1992</v>
      </c>
      <c r="AC212" s="17" t="s">
        <v>1280</v>
      </c>
      <c r="AD212" s="17" t="s">
        <v>1281</v>
      </c>
    </row>
    <row r="213" spans="1:30" s="16" customFormat="1" ht="12" customHeight="1" x14ac:dyDescent="0.6">
      <c r="A213" s="16">
        <v>211</v>
      </c>
      <c r="B213" s="17" t="s">
        <v>755</v>
      </c>
      <c r="C213" s="17" t="s">
        <v>1181</v>
      </c>
      <c r="D213" s="16" t="s">
        <v>1385</v>
      </c>
      <c r="E213" s="18">
        <v>-112.818</v>
      </c>
      <c r="F213" s="18">
        <v>38.558300000000003</v>
      </c>
      <c r="G213" s="16" t="s">
        <v>1459</v>
      </c>
      <c r="H213" s="19" t="s">
        <v>1063</v>
      </c>
      <c r="I213" s="20">
        <v>18</v>
      </c>
      <c r="J213" s="20">
        <v>66</v>
      </c>
      <c r="K213" s="22">
        <v>7.94</v>
      </c>
      <c r="L213" s="22">
        <v>49.88</v>
      </c>
      <c r="M213" s="18">
        <v>9.606211084806926E-2</v>
      </c>
      <c r="N213" s="21">
        <v>0.51232800000000001</v>
      </c>
      <c r="P213" s="22">
        <f t="shared" si="43"/>
        <v>-0.5116313632533338</v>
      </c>
      <c r="Q213" s="22">
        <f t="shared" si="44"/>
        <v>-6.0471521814620122</v>
      </c>
      <c r="R213" s="22"/>
      <c r="S213" s="22">
        <f t="shared" si="45"/>
        <v>-5.1995836650965392</v>
      </c>
      <c r="T213" s="29">
        <f t="shared" si="46"/>
        <v>-5.1995836650965392</v>
      </c>
      <c r="U213" s="29">
        <f t="shared" si="47"/>
        <v>1.2941534217632502</v>
      </c>
      <c r="V213" s="22">
        <f t="shared" si="48"/>
        <v>1.0647163403896209</v>
      </c>
      <c r="W213" s="22">
        <f t="shared" si="49"/>
        <v>1.2941534217632502</v>
      </c>
      <c r="X213" s="22"/>
      <c r="Y213" s="22"/>
      <c r="Z213" s="20">
        <f t="shared" si="50"/>
        <v>1228.1534217632502</v>
      </c>
      <c r="AA213" s="22" t="s">
        <v>1493</v>
      </c>
      <c r="AB213" s="16">
        <v>1992</v>
      </c>
      <c r="AC213" s="17" t="s">
        <v>1280</v>
      </c>
      <c r="AD213" s="17" t="s">
        <v>1281</v>
      </c>
    </row>
    <row r="214" spans="1:30" s="16" customFormat="1" ht="12" customHeight="1" x14ac:dyDescent="0.6">
      <c r="A214" s="16">
        <v>212</v>
      </c>
      <c r="B214" s="17" t="s">
        <v>757</v>
      </c>
      <c r="C214" s="17" t="s">
        <v>1181</v>
      </c>
      <c r="D214" s="16" t="s">
        <v>1385</v>
      </c>
      <c r="E214" s="18">
        <v>-112.858</v>
      </c>
      <c r="F214" s="18">
        <v>38.420299999999997</v>
      </c>
      <c r="G214" s="16" t="s">
        <v>1464</v>
      </c>
      <c r="H214" s="19" t="s">
        <v>1063</v>
      </c>
      <c r="I214" s="20">
        <v>18</v>
      </c>
      <c r="J214" s="20">
        <v>66</v>
      </c>
      <c r="K214" s="22">
        <v>12.44</v>
      </c>
      <c r="L214" s="22">
        <v>79</v>
      </c>
      <c r="M214" s="18">
        <v>9.5027119128824486E-2</v>
      </c>
      <c r="N214" s="21">
        <v>0.51229100000000005</v>
      </c>
      <c r="P214" s="22">
        <f t="shared" si="43"/>
        <v>-0.51689314118543739</v>
      </c>
      <c r="Q214" s="22">
        <f t="shared" si="44"/>
        <v>-6.7689090547318198</v>
      </c>
      <c r="R214" s="22"/>
      <c r="S214" s="22">
        <f t="shared" si="45"/>
        <v>-5.912623877044024</v>
      </c>
      <c r="T214" s="29">
        <f t="shared" si="46"/>
        <v>-5.912623877044024</v>
      </c>
      <c r="U214" s="29">
        <f t="shared" si="47"/>
        <v>1.352213397235698</v>
      </c>
      <c r="V214" s="22">
        <f t="shared" si="48"/>
        <v>1.1028002475123695</v>
      </c>
      <c r="W214" s="22">
        <f t="shared" si="49"/>
        <v>1.352213397235698</v>
      </c>
      <c r="X214" s="22"/>
      <c r="Y214" s="22"/>
      <c r="Z214" s="20">
        <f t="shared" si="50"/>
        <v>1286.213397235698</v>
      </c>
      <c r="AA214" s="22" t="s">
        <v>1493</v>
      </c>
      <c r="AB214" s="16">
        <v>1992</v>
      </c>
      <c r="AC214" s="17" t="s">
        <v>1280</v>
      </c>
      <c r="AD214" s="17" t="s">
        <v>1281</v>
      </c>
    </row>
    <row r="215" spans="1:30" s="16" customFormat="1" ht="12" customHeight="1" x14ac:dyDescent="0.6">
      <c r="A215" s="16">
        <v>213</v>
      </c>
      <c r="B215" s="17" t="s">
        <v>761</v>
      </c>
      <c r="C215" s="17" t="s">
        <v>1181</v>
      </c>
      <c r="D215" s="16" t="s">
        <v>1385</v>
      </c>
      <c r="E215" s="18">
        <v>-112.843</v>
      </c>
      <c r="F215" s="18">
        <v>38.374200000000002</v>
      </c>
      <c r="G215" s="16" t="s">
        <v>1463</v>
      </c>
      <c r="H215" s="19" t="s">
        <v>1063</v>
      </c>
      <c r="I215" s="20">
        <v>18</v>
      </c>
      <c r="J215" s="20">
        <v>66</v>
      </c>
      <c r="K215" s="22">
        <v>4.53</v>
      </c>
      <c r="L215" s="22">
        <v>30.94</v>
      </c>
      <c r="M215" s="18">
        <v>8.835287440082415E-2</v>
      </c>
      <c r="N215" s="21">
        <v>0.51217900000000005</v>
      </c>
      <c r="P215" s="22">
        <f t="shared" si="43"/>
        <v>-0.55082422775381734</v>
      </c>
      <c r="Q215" s="22">
        <f t="shared" si="44"/>
        <v>-8.9536866170669693</v>
      </c>
      <c r="R215" s="22"/>
      <c r="S215" s="22">
        <f t="shared" si="45"/>
        <v>-8.0411912013699958</v>
      </c>
      <c r="T215" s="29">
        <f t="shared" si="46"/>
        <v>-8.0411912013699958</v>
      </c>
      <c r="U215" s="29">
        <f t="shared" si="47"/>
        <v>1.5256607486329983</v>
      </c>
      <c r="V215" s="22">
        <f t="shared" si="48"/>
        <v>1.1799140648008715</v>
      </c>
      <c r="W215" s="22">
        <f t="shared" si="49"/>
        <v>1.5256607486329983</v>
      </c>
      <c r="X215" s="22"/>
      <c r="Y215" s="22"/>
      <c r="Z215" s="20">
        <f t="shared" si="50"/>
        <v>1459.6607486329983</v>
      </c>
      <c r="AA215" s="22" t="s">
        <v>1493</v>
      </c>
      <c r="AB215" s="16">
        <v>1992</v>
      </c>
      <c r="AC215" s="17" t="s">
        <v>1280</v>
      </c>
      <c r="AD215" s="17" t="s">
        <v>1281</v>
      </c>
    </row>
    <row r="216" spans="1:30" s="16" customFormat="1" ht="12" customHeight="1" x14ac:dyDescent="0.6">
      <c r="A216" s="16">
        <v>214</v>
      </c>
      <c r="B216" s="17" t="s">
        <v>764</v>
      </c>
      <c r="C216" s="17" t="s">
        <v>1181</v>
      </c>
      <c r="D216" s="16" t="s">
        <v>1385</v>
      </c>
      <c r="E216" s="18">
        <v>-112.82599999999999</v>
      </c>
      <c r="F216" s="18">
        <v>38.302799999999998</v>
      </c>
      <c r="G216" s="16" t="s">
        <v>1462</v>
      </c>
      <c r="H216" s="19" t="s">
        <v>1063</v>
      </c>
      <c r="I216" s="20">
        <v>18</v>
      </c>
      <c r="J216" s="20">
        <v>66</v>
      </c>
      <c r="K216" s="22">
        <v>8.23</v>
      </c>
      <c r="L216" s="22">
        <v>46.34</v>
      </c>
      <c r="M216" s="18">
        <v>0.10717582853596382</v>
      </c>
      <c r="N216" s="21">
        <v>0.51227900000000004</v>
      </c>
      <c r="P216" s="22">
        <f t="shared" si="43"/>
        <v>-0.45513051074751498</v>
      </c>
      <c r="Q216" s="22">
        <f t="shared" si="44"/>
        <v>-7.0029923649828074</v>
      </c>
      <c r="R216" s="22"/>
      <c r="S216" s="22">
        <f t="shared" si="45"/>
        <v>-6.2490231608784743</v>
      </c>
      <c r="T216" s="29">
        <f t="shared" si="46"/>
        <v>-6.2490231608784743</v>
      </c>
      <c r="U216" s="29">
        <f t="shared" si="47"/>
        <v>1.3789349993649545</v>
      </c>
      <c r="V216" s="22">
        <f t="shared" si="48"/>
        <v>1.2451530776118926</v>
      </c>
      <c r="W216" s="22">
        <f t="shared" si="49"/>
        <v>1.3789349993649545</v>
      </c>
      <c r="X216" s="22"/>
      <c r="Y216" s="22"/>
      <c r="Z216" s="20">
        <f t="shared" si="50"/>
        <v>1312.9349993649544</v>
      </c>
      <c r="AA216" s="22" t="s">
        <v>1493</v>
      </c>
      <c r="AB216" s="16">
        <v>1992</v>
      </c>
      <c r="AC216" s="17" t="s">
        <v>1280</v>
      </c>
      <c r="AD216" s="17" t="s">
        <v>1281</v>
      </c>
    </row>
    <row r="217" spans="1:30" s="16" customFormat="1" ht="12" customHeight="1" x14ac:dyDescent="0.6">
      <c r="A217" s="16">
        <v>215</v>
      </c>
      <c r="B217" s="17" t="s">
        <v>765</v>
      </c>
      <c r="C217" s="17" t="s">
        <v>1181</v>
      </c>
      <c r="D217" s="16" t="s">
        <v>1385</v>
      </c>
      <c r="E217" s="18">
        <v>-112.91500000000001</v>
      </c>
      <c r="F217" s="18">
        <v>38.306899999999999</v>
      </c>
      <c r="G217" s="16" t="s">
        <v>1461</v>
      </c>
      <c r="H217" s="19" t="s">
        <v>1063</v>
      </c>
      <c r="I217" s="20">
        <v>18</v>
      </c>
      <c r="J217" s="20">
        <v>66</v>
      </c>
      <c r="K217" s="22">
        <v>4.17</v>
      </c>
      <c r="L217" s="22">
        <v>27.46</v>
      </c>
      <c r="M217" s="18">
        <v>9.1637836288314456E-2</v>
      </c>
      <c r="N217" s="21">
        <v>0.51214499999999996</v>
      </c>
      <c r="P217" s="22">
        <f t="shared" si="43"/>
        <v>-0.53412386228614928</v>
      </c>
      <c r="Q217" s="22">
        <f t="shared" si="44"/>
        <v>-9.6169226627773607</v>
      </c>
      <c r="R217" s="22"/>
      <c r="S217" s="22">
        <f t="shared" si="45"/>
        <v>-8.7320930725141253</v>
      </c>
      <c r="T217" s="29">
        <f t="shared" si="46"/>
        <v>-8.7320930725141253</v>
      </c>
      <c r="U217" s="29">
        <f t="shared" si="47"/>
        <v>1.5816468008482505</v>
      </c>
      <c r="V217" s="22">
        <f t="shared" si="48"/>
        <v>1.2537919261271488</v>
      </c>
      <c r="W217" s="22">
        <f t="shared" si="49"/>
        <v>1.5816468008482505</v>
      </c>
      <c r="X217" s="22"/>
      <c r="Y217" s="22"/>
      <c r="Z217" s="20">
        <f t="shared" si="50"/>
        <v>1515.6468008482505</v>
      </c>
      <c r="AA217" s="22" t="s">
        <v>1493</v>
      </c>
      <c r="AB217" s="16">
        <v>1992</v>
      </c>
      <c r="AC217" s="17" t="s">
        <v>1280</v>
      </c>
      <c r="AD217" s="17" t="s">
        <v>1281</v>
      </c>
    </row>
    <row r="218" spans="1:30" s="16" customFormat="1" ht="12" customHeight="1" x14ac:dyDescent="0.6">
      <c r="A218" s="16">
        <v>216</v>
      </c>
      <c r="B218" s="17" t="s">
        <v>766</v>
      </c>
      <c r="C218" s="17" t="s">
        <v>1181</v>
      </c>
      <c r="D218" s="16" t="s">
        <v>1385</v>
      </c>
      <c r="E218" s="18">
        <v>-112.79300000000001</v>
      </c>
      <c r="F218" s="18">
        <v>38.362200000000001</v>
      </c>
      <c r="G218" s="16" t="s">
        <v>1460</v>
      </c>
      <c r="H218" s="19" t="s">
        <v>1063</v>
      </c>
      <c r="I218" s="20">
        <v>18</v>
      </c>
      <c r="J218" s="20">
        <v>66</v>
      </c>
      <c r="K218" s="22">
        <v>7.23</v>
      </c>
      <c r="L218" s="22">
        <v>44.92</v>
      </c>
      <c r="M218" s="18">
        <v>9.7127098979523846E-2</v>
      </c>
      <c r="N218" s="21">
        <v>0.51217000000000001</v>
      </c>
      <c r="P218" s="22">
        <f t="shared" si="43"/>
        <v>-0.50621708703851631</v>
      </c>
      <c r="Q218" s="22">
        <f t="shared" si="44"/>
        <v>-9.12924909975521</v>
      </c>
      <c r="R218" s="22"/>
      <c r="S218" s="22">
        <f t="shared" si="45"/>
        <v>-8.2906498733672045</v>
      </c>
      <c r="T218" s="29">
        <f t="shared" si="46"/>
        <v>-8.2906498733672045</v>
      </c>
      <c r="U218" s="29">
        <f t="shared" si="47"/>
        <v>1.545445467362784</v>
      </c>
      <c r="V218" s="22">
        <f t="shared" si="48"/>
        <v>1.2800636978108462</v>
      </c>
      <c r="W218" s="22">
        <f t="shared" si="49"/>
        <v>1.545445467362784</v>
      </c>
      <c r="X218" s="22"/>
      <c r="Y218" s="22"/>
      <c r="Z218" s="20">
        <f t="shared" si="50"/>
        <v>1479.445467362784</v>
      </c>
      <c r="AA218" s="22" t="s">
        <v>1493</v>
      </c>
      <c r="AB218" s="16">
        <v>1992</v>
      </c>
      <c r="AC218" s="17" t="s">
        <v>1280</v>
      </c>
      <c r="AD218" s="17" t="s">
        <v>1281</v>
      </c>
    </row>
    <row r="219" spans="1:30" s="16" customFormat="1" ht="12" customHeight="1" x14ac:dyDescent="0.6">
      <c r="A219" s="16">
        <v>217</v>
      </c>
      <c r="B219" s="17" t="s">
        <v>767</v>
      </c>
      <c r="C219" s="17" t="s">
        <v>1181</v>
      </c>
      <c r="D219" s="16" t="s">
        <v>1385</v>
      </c>
      <c r="E219" s="18">
        <v>-112.913</v>
      </c>
      <c r="F219" s="18">
        <v>38.309199999999997</v>
      </c>
      <c r="G219" s="16" t="s">
        <v>1459</v>
      </c>
      <c r="H219" s="19" t="s">
        <v>1063</v>
      </c>
      <c r="I219" s="20">
        <v>18</v>
      </c>
      <c r="J219" s="20">
        <v>66</v>
      </c>
      <c r="K219" s="22">
        <v>7.13</v>
      </c>
      <c r="L219" s="22">
        <v>42.62</v>
      </c>
      <c r="M219" s="18">
        <v>0.10095325129545812</v>
      </c>
      <c r="N219" s="21">
        <v>0.51219300000000001</v>
      </c>
      <c r="P219" s="22">
        <f t="shared" si="43"/>
        <v>-0.48676537216340565</v>
      </c>
      <c r="Q219" s="22">
        <f t="shared" si="44"/>
        <v>-8.6805894217756308</v>
      </c>
      <c r="R219" s="22"/>
      <c r="S219" s="22">
        <f t="shared" si="45"/>
        <v>-7.8742139062497332</v>
      </c>
      <c r="T219" s="29">
        <f t="shared" si="46"/>
        <v>-7.8742139062497332</v>
      </c>
      <c r="U219" s="29">
        <f t="shared" si="47"/>
        <v>1.5113725875002888</v>
      </c>
      <c r="V219" s="22">
        <f t="shared" si="48"/>
        <v>1.2923897104006026</v>
      </c>
      <c r="W219" s="22">
        <f t="shared" si="49"/>
        <v>1.5113725875002888</v>
      </c>
      <c r="X219" s="22"/>
      <c r="Y219" s="22"/>
      <c r="Z219" s="20">
        <f t="shared" si="50"/>
        <v>1445.3725875002888</v>
      </c>
      <c r="AA219" s="22" t="s">
        <v>1493</v>
      </c>
      <c r="AB219" s="16">
        <v>1992</v>
      </c>
      <c r="AC219" s="17" t="s">
        <v>1280</v>
      </c>
      <c r="AD219" s="17" t="s">
        <v>1281</v>
      </c>
    </row>
    <row r="220" spans="1:30" s="16" customFormat="1" ht="12" customHeight="1" x14ac:dyDescent="0.6">
      <c r="A220" s="16">
        <v>218</v>
      </c>
      <c r="B220" s="17" t="s">
        <v>768</v>
      </c>
      <c r="C220" s="17" t="s">
        <v>1181</v>
      </c>
      <c r="D220" s="16" t="s">
        <v>1385</v>
      </c>
      <c r="E220" s="18">
        <v>-112.85899999999999</v>
      </c>
      <c r="F220" s="18">
        <v>38.335599999999999</v>
      </c>
      <c r="G220" s="16" t="s">
        <v>1458</v>
      </c>
      <c r="H220" s="19" t="s">
        <v>1063</v>
      </c>
      <c r="I220" s="20">
        <v>18</v>
      </c>
      <c r="J220" s="20">
        <v>66</v>
      </c>
      <c r="K220" s="22">
        <v>12.14</v>
      </c>
      <c r="L220" s="22">
        <v>66.72</v>
      </c>
      <c r="M220" s="18">
        <v>0.1098029871052513</v>
      </c>
      <c r="N220" s="21">
        <v>0.51226400000000005</v>
      </c>
      <c r="P220" s="22">
        <f t="shared" si="43"/>
        <v>-0.44177434110192526</v>
      </c>
      <c r="Q220" s="22">
        <f t="shared" si="44"/>
        <v>-7.2955965027954317</v>
      </c>
      <c r="R220" s="22"/>
      <c r="S220" s="22">
        <f t="shared" si="45"/>
        <v>-6.5637531293259821</v>
      </c>
      <c r="T220" s="29">
        <f t="shared" si="46"/>
        <v>-6.5637531293259821</v>
      </c>
      <c r="U220" s="29">
        <f t="shared" si="47"/>
        <v>1.4043462885355478</v>
      </c>
      <c r="V220" s="22">
        <f t="shared" si="48"/>
        <v>1.2983975791879507</v>
      </c>
      <c r="W220" s="22">
        <f t="shared" si="49"/>
        <v>1.4043462885355478</v>
      </c>
      <c r="X220" s="22"/>
      <c r="Y220" s="22"/>
      <c r="Z220" s="20">
        <f t="shared" si="50"/>
        <v>1338.3462885355477</v>
      </c>
      <c r="AA220" s="22" t="s">
        <v>1493</v>
      </c>
      <c r="AB220" s="16">
        <v>1992</v>
      </c>
      <c r="AC220" s="17" t="s">
        <v>1280</v>
      </c>
      <c r="AD220" s="17" t="s">
        <v>1281</v>
      </c>
    </row>
    <row r="221" spans="1:30" s="16" customFormat="1" ht="12" customHeight="1" x14ac:dyDescent="0.6">
      <c r="A221" s="16">
        <v>219</v>
      </c>
      <c r="B221" s="17" t="s">
        <v>769</v>
      </c>
      <c r="C221" s="17" t="s">
        <v>1181</v>
      </c>
      <c r="D221" s="16" t="s">
        <v>1385</v>
      </c>
      <c r="E221" s="18">
        <v>-112.85899999999999</v>
      </c>
      <c r="F221" s="18">
        <v>38.335299999999997</v>
      </c>
      <c r="G221" s="16" t="s">
        <v>1457</v>
      </c>
      <c r="H221" s="19" t="s">
        <v>1063</v>
      </c>
      <c r="I221" s="20">
        <v>18</v>
      </c>
      <c r="J221" s="20">
        <v>66</v>
      </c>
      <c r="K221" s="22">
        <v>5.9</v>
      </c>
      <c r="L221" s="22">
        <v>38.85</v>
      </c>
      <c r="M221" s="18">
        <v>9.164176029946372E-2</v>
      </c>
      <c r="N221" s="21">
        <v>0.51207800000000003</v>
      </c>
      <c r="P221" s="22">
        <f t="shared" si="43"/>
        <v>-0.53410391306830851</v>
      </c>
      <c r="Q221" s="22">
        <f t="shared" si="44"/>
        <v>-10.923887811672417</v>
      </c>
      <c r="R221" s="22"/>
      <c r="S221" s="22">
        <f t="shared" si="45"/>
        <v>-10.039091269283457</v>
      </c>
      <c r="T221" s="29">
        <f t="shared" si="46"/>
        <v>-10.039091269283457</v>
      </c>
      <c r="U221" s="29">
        <f t="shared" si="47"/>
        <v>1.6878418399783621</v>
      </c>
      <c r="V221" s="22">
        <f t="shared" si="48"/>
        <v>1.3370564387465194</v>
      </c>
      <c r="W221" s="22">
        <f t="shared" si="49"/>
        <v>1.6878418399783621</v>
      </c>
      <c r="X221" s="22"/>
      <c r="Y221" s="22"/>
      <c r="Z221" s="20">
        <f t="shared" si="50"/>
        <v>1621.841839978362</v>
      </c>
      <c r="AA221" s="22" t="s">
        <v>1493</v>
      </c>
      <c r="AB221" s="16">
        <v>1992</v>
      </c>
      <c r="AC221" s="17" t="s">
        <v>1280</v>
      </c>
      <c r="AD221" s="17" t="s">
        <v>1281</v>
      </c>
    </row>
    <row r="222" spans="1:30" s="16" customFormat="1" ht="12" customHeight="1" x14ac:dyDescent="0.6">
      <c r="A222" s="16">
        <v>220</v>
      </c>
      <c r="B222" s="17" t="s">
        <v>770</v>
      </c>
      <c r="C222" s="17" t="s">
        <v>1181</v>
      </c>
      <c r="D222" s="16" t="s">
        <v>1385</v>
      </c>
      <c r="E222" s="18">
        <v>-112.85299999999999</v>
      </c>
      <c r="F222" s="18">
        <v>38.339199999999998</v>
      </c>
      <c r="G222" s="16" t="s">
        <v>1457</v>
      </c>
      <c r="H222" s="19" t="s">
        <v>1063</v>
      </c>
      <c r="I222" s="20">
        <v>18</v>
      </c>
      <c r="J222" s="20">
        <v>66</v>
      </c>
      <c r="K222" s="22">
        <v>5.32</v>
      </c>
      <c r="L222" s="22">
        <v>30.75</v>
      </c>
      <c r="M222" s="18">
        <v>0.10440236288520972</v>
      </c>
      <c r="N222" s="21">
        <v>0.51218900000000001</v>
      </c>
      <c r="P222" s="22">
        <f t="shared" si="43"/>
        <v>-0.46923048863645289</v>
      </c>
      <c r="Q222" s="22">
        <f t="shared" si="44"/>
        <v>-8.7586171918596634</v>
      </c>
      <c r="R222" s="22"/>
      <c r="S222" s="22">
        <f t="shared" si="45"/>
        <v>-7.9812899643845157</v>
      </c>
      <c r="T222" s="29">
        <f t="shared" si="46"/>
        <v>-7.9812899643845157</v>
      </c>
      <c r="U222" s="29">
        <f t="shared" si="47"/>
        <v>1.5198468468467816</v>
      </c>
      <c r="V222" s="22">
        <f t="shared" si="48"/>
        <v>1.3385437053202662</v>
      </c>
      <c r="W222" s="22">
        <f t="shared" si="49"/>
        <v>1.5198468468467816</v>
      </c>
      <c r="X222" s="22"/>
      <c r="Y222" s="22"/>
      <c r="Z222" s="20">
        <f t="shared" si="50"/>
        <v>1453.8468468467815</v>
      </c>
      <c r="AA222" s="22" t="s">
        <v>1493</v>
      </c>
      <c r="AB222" s="16">
        <v>1992</v>
      </c>
      <c r="AC222" s="17" t="s">
        <v>1280</v>
      </c>
      <c r="AD222" s="17" t="s">
        <v>1281</v>
      </c>
    </row>
    <row r="223" spans="1:30" s="16" customFormat="1" ht="12" customHeight="1" x14ac:dyDescent="0.6">
      <c r="A223" s="16">
        <v>221</v>
      </c>
      <c r="B223" s="17" t="s">
        <v>772</v>
      </c>
      <c r="C223" s="17" t="s">
        <v>1181</v>
      </c>
      <c r="D223" s="16" t="s">
        <v>1385</v>
      </c>
      <c r="E223" s="18">
        <v>-112.83199999999999</v>
      </c>
      <c r="F223" s="18">
        <v>38.317799999999998</v>
      </c>
      <c r="G223" s="16" t="s">
        <v>1398</v>
      </c>
      <c r="H223" s="19" t="s">
        <v>1063</v>
      </c>
      <c r="I223" s="20">
        <v>18</v>
      </c>
      <c r="J223" s="20">
        <v>66</v>
      </c>
      <c r="K223" s="22">
        <v>6</v>
      </c>
      <c r="L223" s="22">
        <v>29.77</v>
      </c>
      <c r="M223" s="18">
        <v>0.12162633289965379</v>
      </c>
      <c r="N223" s="21">
        <v>0.51229999999999998</v>
      </c>
      <c r="P223" s="22">
        <f t="shared" si="43"/>
        <v>-0.38166582155742867</v>
      </c>
      <c r="Q223" s="22">
        <f t="shared" si="44"/>
        <v>-6.5933465720457995</v>
      </c>
      <c r="R223" s="22"/>
      <c r="S223" s="22">
        <f t="shared" si="45"/>
        <v>-5.9610789720537634</v>
      </c>
      <c r="T223" s="29">
        <f t="shared" si="46"/>
        <v>-5.9610789720537634</v>
      </c>
      <c r="U223" s="29">
        <f t="shared" si="47"/>
        <v>1.3545793564276973</v>
      </c>
      <c r="V223" s="22">
        <f t="shared" si="48"/>
        <v>1.405104934340794</v>
      </c>
      <c r="W223" s="22">
        <f t="shared" si="49"/>
        <v>1.3545793564276973</v>
      </c>
      <c r="X223" s="22"/>
      <c r="Y223" s="22"/>
      <c r="Z223" s="20">
        <f t="shared" si="50"/>
        <v>1288.5793564276973</v>
      </c>
      <c r="AA223" s="22" t="s">
        <v>1493</v>
      </c>
      <c r="AB223" s="16">
        <v>1992</v>
      </c>
      <c r="AC223" s="17" t="s">
        <v>1280</v>
      </c>
      <c r="AD223" s="17" t="s">
        <v>1281</v>
      </c>
    </row>
    <row r="224" spans="1:30" s="16" customFormat="1" ht="12" customHeight="1" x14ac:dyDescent="0.6">
      <c r="A224" s="16">
        <v>222</v>
      </c>
      <c r="B224" s="17" t="s">
        <v>775</v>
      </c>
      <c r="C224" s="17" t="s">
        <v>1181</v>
      </c>
      <c r="D224" s="16" t="s">
        <v>1385</v>
      </c>
      <c r="E224" s="18">
        <v>-112.779</v>
      </c>
      <c r="F224" s="18">
        <v>38.361699999999999</v>
      </c>
      <c r="G224" s="16" t="s">
        <v>1456</v>
      </c>
      <c r="H224" s="19" t="s">
        <v>1063</v>
      </c>
      <c r="I224" s="20">
        <v>17.2</v>
      </c>
      <c r="J224" s="20">
        <v>66</v>
      </c>
      <c r="K224" s="22">
        <v>7.54</v>
      </c>
      <c r="L224" s="22">
        <v>32.99</v>
      </c>
      <c r="M224" s="18">
        <v>0.13792604336969733</v>
      </c>
      <c r="N224" s="21">
        <v>0.51232</v>
      </c>
      <c r="P224" s="22">
        <f t="shared" ref="P224:P236" si="51">(M224/0.1967)-1</f>
        <v>-0.29879998286884946</v>
      </c>
      <c r="Q224" s="22">
        <f t="shared" ref="Q224:Q236" si="52">((N224/0.512638)-1)*10000</f>
        <v>-6.2032077216289672</v>
      </c>
      <c r="R224" s="22"/>
      <c r="S224" s="22">
        <f t="shared" ref="S224:S236" si="53">Q224-25.1*P224*0.001*J224</f>
        <v>-5.708215670008431</v>
      </c>
      <c r="T224" s="29">
        <f t="shared" ref="T224:T236" si="54">S224</f>
        <v>-5.708215670008431</v>
      </c>
      <c r="U224" s="29">
        <f t="shared" ref="U224:U236" si="55">W224</f>
        <v>1.3325869097726348</v>
      </c>
      <c r="V224" s="22">
        <f t="shared" ref="V224:V236" si="56">(1/0.00654)*LN(1+(N224-0.51315)/(M224-0.2137))</f>
        <v>1.6657607054545129</v>
      </c>
      <c r="W224" s="22">
        <f t="shared" ref="W224:W236" si="57">V224-(V224-J224/1000)*(-0.4-P224)/(-0.4-0.08592)</f>
        <v>1.3325869097726348</v>
      </c>
      <c r="X224" s="22"/>
      <c r="Y224" s="22"/>
      <c r="Z224" s="20">
        <f t="shared" si="50"/>
        <v>1266.5869097726347</v>
      </c>
      <c r="AA224" s="22" t="s">
        <v>1493</v>
      </c>
      <c r="AB224" s="16">
        <v>1992</v>
      </c>
      <c r="AC224" s="17" t="s">
        <v>1280</v>
      </c>
      <c r="AD224" s="17" t="s">
        <v>1281</v>
      </c>
    </row>
    <row r="225" spans="1:30" s="16" customFormat="1" ht="12" customHeight="1" x14ac:dyDescent="0.6">
      <c r="A225" s="16">
        <v>223</v>
      </c>
      <c r="B225" s="17" t="s">
        <v>753</v>
      </c>
      <c r="C225" s="17" t="s">
        <v>1181</v>
      </c>
      <c r="D225" s="16" t="s">
        <v>1385</v>
      </c>
      <c r="E225" s="18">
        <v>-112.812</v>
      </c>
      <c r="F225" s="18">
        <v>38.3536</v>
      </c>
      <c r="G225" s="16" t="s">
        <v>1398</v>
      </c>
      <c r="H225" s="19" t="s">
        <v>1063</v>
      </c>
      <c r="I225" s="20">
        <v>11</v>
      </c>
      <c r="J225" s="20">
        <v>66</v>
      </c>
      <c r="K225" s="22">
        <v>2.2000000000000002</v>
      </c>
      <c r="L225" s="22">
        <v>15.89</v>
      </c>
      <c r="M225" s="18">
        <v>8.3551349315483081E-2</v>
      </c>
      <c r="N225" s="21">
        <v>0.51229499999999994</v>
      </c>
      <c r="P225" s="22">
        <f t="shared" si="51"/>
        <v>-0.57523462473064013</v>
      </c>
      <c r="Q225" s="22">
        <f t="shared" si="52"/>
        <v>-6.6908812846511179</v>
      </c>
      <c r="R225" s="22"/>
      <c r="S225" s="22">
        <f t="shared" si="53"/>
        <v>-5.7379476053223391</v>
      </c>
      <c r="T225" s="29">
        <f t="shared" si="54"/>
        <v>-5.7379476053223391</v>
      </c>
      <c r="U225" s="29">
        <f t="shared" si="55"/>
        <v>1.3384723298035976</v>
      </c>
      <c r="V225" s="22">
        <f t="shared" si="56"/>
        <v>1.0012120235868769</v>
      </c>
      <c r="W225" s="22">
        <f t="shared" si="57"/>
        <v>1.3384723298035976</v>
      </c>
      <c r="X225" s="22"/>
      <c r="Y225" s="22"/>
      <c r="Z225" s="20">
        <f t="shared" si="50"/>
        <v>1272.4723298035976</v>
      </c>
      <c r="AA225" s="22" t="s">
        <v>1493</v>
      </c>
      <c r="AB225" s="16">
        <v>1992</v>
      </c>
      <c r="AC225" s="17" t="s">
        <v>1351</v>
      </c>
      <c r="AD225" s="17" t="s">
        <v>1281</v>
      </c>
    </row>
    <row r="226" spans="1:30" s="16" customFormat="1" ht="12" customHeight="1" x14ac:dyDescent="0.6">
      <c r="A226" s="16">
        <v>224</v>
      </c>
      <c r="B226" s="17" t="s">
        <v>756</v>
      </c>
      <c r="C226" s="17" t="s">
        <v>1181</v>
      </c>
      <c r="D226" s="16" t="s">
        <v>1385</v>
      </c>
      <c r="E226" s="18">
        <v>-112.874</v>
      </c>
      <c r="F226" s="18">
        <v>38.3767</v>
      </c>
      <c r="G226" s="16" t="s">
        <v>1455</v>
      </c>
      <c r="H226" s="19" t="s">
        <v>1063</v>
      </c>
      <c r="I226" s="20">
        <v>11</v>
      </c>
      <c r="J226" s="20">
        <v>66</v>
      </c>
      <c r="K226" s="22">
        <v>5.47</v>
      </c>
      <c r="L226" s="22">
        <v>30.27</v>
      </c>
      <c r="M226" s="18">
        <v>0.10905355883019278</v>
      </c>
      <c r="N226" s="21">
        <v>0.51239500000000004</v>
      </c>
      <c r="P226" s="22">
        <f t="shared" si="51"/>
        <v>-0.44558434758417498</v>
      </c>
      <c r="Q226" s="22">
        <f t="shared" si="52"/>
        <v>-4.7401870325647355</v>
      </c>
      <c r="R226" s="22"/>
      <c r="S226" s="22">
        <f t="shared" si="53"/>
        <v>-4.002032002356791</v>
      </c>
      <c r="T226" s="29">
        <f t="shared" si="54"/>
        <v>-4.002032002356791</v>
      </c>
      <c r="U226" s="29">
        <f t="shared" si="55"/>
        <v>1.196141628555135</v>
      </c>
      <c r="V226" s="22">
        <f t="shared" si="56"/>
        <v>1.0992152928636962</v>
      </c>
      <c r="W226" s="22">
        <f t="shared" si="57"/>
        <v>1.196141628555135</v>
      </c>
      <c r="X226" s="22"/>
      <c r="Y226" s="22"/>
      <c r="Z226" s="20">
        <f t="shared" si="50"/>
        <v>1130.141628555135</v>
      </c>
      <c r="AA226" s="22" t="s">
        <v>1493</v>
      </c>
      <c r="AB226" s="16">
        <v>1992</v>
      </c>
      <c r="AC226" s="17" t="s">
        <v>1351</v>
      </c>
      <c r="AD226" s="17" t="s">
        <v>1281</v>
      </c>
    </row>
    <row r="227" spans="1:30" s="16" customFormat="1" ht="12" customHeight="1" x14ac:dyDescent="0.6">
      <c r="A227" s="16">
        <v>225</v>
      </c>
      <c r="B227" s="17" t="s">
        <v>758</v>
      </c>
      <c r="C227" s="17" t="s">
        <v>1181</v>
      </c>
      <c r="D227" s="16" t="s">
        <v>1385</v>
      </c>
      <c r="E227" s="18">
        <v>-112.76</v>
      </c>
      <c r="F227" s="18">
        <v>38.513300000000001</v>
      </c>
      <c r="G227" s="16" t="s">
        <v>1454</v>
      </c>
      <c r="H227" s="19" t="s">
        <v>1063</v>
      </c>
      <c r="I227" s="20">
        <v>11</v>
      </c>
      <c r="J227" s="20">
        <v>66</v>
      </c>
      <c r="K227" s="22">
        <v>4.6500000000000004</v>
      </c>
      <c r="L227" s="22">
        <v>31.59</v>
      </c>
      <c r="M227" s="18">
        <v>8.8828404043477929E-2</v>
      </c>
      <c r="N227" s="21">
        <v>0.512235</v>
      </c>
      <c r="P227" s="22">
        <f t="shared" si="51"/>
        <v>-0.54840669017042232</v>
      </c>
      <c r="Q227" s="22">
        <f t="shared" si="52"/>
        <v>-7.8612978359005048</v>
      </c>
      <c r="R227" s="22"/>
      <c r="S227" s="22">
        <f t="shared" si="53"/>
        <v>-6.9528073129641834</v>
      </c>
      <c r="T227" s="29">
        <f t="shared" si="54"/>
        <v>-6.9528073129641834</v>
      </c>
      <c r="U227" s="29">
        <f t="shared" si="55"/>
        <v>1.4371179019534264</v>
      </c>
      <c r="V227" s="22">
        <f t="shared" si="56"/>
        <v>1.1163319838839021</v>
      </c>
      <c r="W227" s="22">
        <f t="shared" si="57"/>
        <v>1.4371179019534264</v>
      </c>
      <c r="X227" s="22"/>
      <c r="Y227" s="22"/>
      <c r="Z227" s="20">
        <f t="shared" si="50"/>
        <v>1371.1179019534263</v>
      </c>
      <c r="AA227" s="22" t="s">
        <v>1493</v>
      </c>
      <c r="AB227" s="16">
        <v>1992</v>
      </c>
      <c r="AC227" s="17" t="s">
        <v>1351</v>
      </c>
      <c r="AD227" s="17" t="s">
        <v>1281</v>
      </c>
    </row>
    <row r="228" spans="1:30" s="16" customFormat="1" ht="12" customHeight="1" x14ac:dyDescent="0.6">
      <c r="A228" s="16">
        <v>226</v>
      </c>
      <c r="B228" s="17" t="s">
        <v>759</v>
      </c>
      <c r="C228" s="17" t="s">
        <v>1181</v>
      </c>
      <c r="D228" s="16" t="s">
        <v>1385</v>
      </c>
      <c r="E228" s="18">
        <v>-112.854</v>
      </c>
      <c r="F228" s="18">
        <v>38.426699999999997</v>
      </c>
      <c r="G228" s="16" t="s">
        <v>1453</v>
      </c>
      <c r="H228" s="19" t="s">
        <v>1063</v>
      </c>
      <c r="I228" s="20">
        <v>11</v>
      </c>
      <c r="J228" s="20">
        <v>66</v>
      </c>
      <c r="K228" s="22">
        <v>2.98</v>
      </c>
      <c r="L228" s="22">
        <v>21.96</v>
      </c>
      <c r="M228" s="18">
        <v>8.1888965692939658E-2</v>
      </c>
      <c r="N228" s="21">
        <v>0.51216600000000001</v>
      </c>
      <c r="P228" s="22">
        <f t="shared" si="51"/>
        <v>-0.58368599037651414</v>
      </c>
      <c r="Q228" s="22">
        <f t="shared" si="52"/>
        <v>-9.2072768698381324</v>
      </c>
      <c r="R228" s="22"/>
      <c r="S228" s="22">
        <f t="shared" si="53"/>
        <v>-8.2403426581803991</v>
      </c>
      <c r="T228" s="29">
        <f t="shared" si="54"/>
        <v>-8.2403426581803991</v>
      </c>
      <c r="U228" s="29">
        <f t="shared" si="55"/>
        <v>1.5421775572948078</v>
      </c>
      <c r="V228" s="22">
        <f t="shared" si="56"/>
        <v>1.1372332460427341</v>
      </c>
      <c r="W228" s="22">
        <f t="shared" si="57"/>
        <v>1.5421775572948078</v>
      </c>
      <c r="X228" s="22"/>
      <c r="Y228" s="22"/>
      <c r="Z228" s="20">
        <f t="shared" si="50"/>
        <v>1476.1775572948077</v>
      </c>
      <c r="AA228" s="22" t="s">
        <v>1493</v>
      </c>
      <c r="AB228" s="16">
        <v>1992</v>
      </c>
      <c r="AC228" s="17" t="s">
        <v>1351</v>
      </c>
      <c r="AD228" s="17" t="s">
        <v>1281</v>
      </c>
    </row>
    <row r="229" spans="1:30" s="16" customFormat="1" ht="12" customHeight="1" x14ac:dyDescent="0.6">
      <c r="A229" s="16">
        <v>227</v>
      </c>
      <c r="B229" s="17" t="s">
        <v>760</v>
      </c>
      <c r="C229" s="17" t="s">
        <v>1181</v>
      </c>
      <c r="D229" s="16" t="s">
        <v>1385</v>
      </c>
      <c r="E229" s="18">
        <v>-112.801</v>
      </c>
      <c r="F229" s="18">
        <v>38.328600000000002</v>
      </c>
      <c r="G229" s="16" t="s">
        <v>1170</v>
      </c>
      <c r="H229" s="19" t="s">
        <v>1063</v>
      </c>
      <c r="I229" s="20">
        <v>11</v>
      </c>
      <c r="J229" s="20">
        <v>66</v>
      </c>
      <c r="K229" s="22">
        <v>8.9</v>
      </c>
      <c r="L229" s="22">
        <v>56.46</v>
      </c>
      <c r="M229" s="18">
        <v>9.5126262473010037E-2</v>
      </c>
      <c r="N229" s="21">
        <v>0.512262</v>
      </c>
      <c r="P229" s="22">
        <f t="shared" si="51"/>
        <v>-0.51638910791555648</v>
      </c>
      <c r="Q229" s="22">
        <f t="shared" si="52"/>
        <v>-7.3346103878380031</v>
      </c>
      <c r="R229" s="22"/>
      <c r="S229" s="22">
        <f t="shared" si="53"/>
        <v>-6.4791601916650921</v>
      </c>
      <c r="T229" s="29">
        <f t="shared" si="54"/>
        <v>-6.4791601916650921</v>
      </c>
      <c r="U229" s="29">
        <f t="shared" si="55"/>
        <v>1.3982917153983743</v>
      </c>
      <c r="V229" s="22">
        <f t="shared" si="56"/>
        <v>1.1408421065502823</v>
      </c>
      <c r="W229" s="22">
        <f t="shared" si="57"/>
        <v>1.3982917153983743</v>
      </c>
      <c r="X229" s="22"/>
      <c r="Y229" s="22"/>
      <c r="Z229" s="20">
        <f t="shared" si="50"/>
        <v>1332.2917153983742</v>
      </c>
      <c r="AA229" s="22" t="s">
        <v>1493</v>
      </c>
      <c r="AB229" s="16">
        <v>1992</v>
      </c>
      <c r="AC229" s="17" t="s">
        <v>1351</v>
      </c>
      <c r="AD229" s="17" t="s">
        <v>1281</v>
      </c>
    </row>
    <row r="230" spans="1:30" s="16" customFormat="1" ht="12" customHeight="1" x14ac:dyDescent="0.6">
      <c r="A230" s="16">
        <v>228</v>
      </c>
      <c r="B230" s="17" t="s">
        <v>762</v>
      </c>
      <c r="C230" s="17" t="s">
        <v>1181</v>
      </c>
      <c r="D230" s="16" t="s">
        <v>1385</v>
      </c>
      <c r="E230" s="18">
        <v>-112.82599999999999</v>
      </c>
      <c r="F230" s="18">
        <v>38.33</v>
      </c>
      <c r="G230" s="16" t="s">
        <v>1452</v>
      </c>
      <c r="H230" s="19" t="s">
        <v>1063</v>
      </c>
      <c r="I230" s="20">
        <v>11</v>
      </c>
      <c r="J230" s="20">
        <v>66</v>
      </c>
      <c r="K230" s="22">
        <v>8.7200000000000006</v>
      </c>
      <c r="L230" s="22">
        <v>51.92</v>
      </c>
      <c r="M230" s="18">
        <v>0.1013521817377902</v>
      </c>
      <c r="N230" s="21">
        <v>0.512262</v>
      </c>
      <c r="P230" s="22">
        <f t="shared" si="51"/>
        <v>-0.484737256035637</v>
      </c>
      <c r="Q230" s="22">
        <f t="shared" si="52"/>
        <v>-7.3346103878380031</v>
      </c>
      <c r="R230" s="22"/>
      <c r="S230" s="22">
        <f t="shared" si="53"/>
        <v>-6.5315946494893673</v>
      </c>
      <c r="T230" s="29">
        <f t="shared" si="54"/>
        <v>-6.5315946494893673</v>
      </c>
      <c r="U230" s="29">
        <f t="shared" si="55"/>
        <v>1.4022334615307772</v>
      </c>
      <c r="V230" s="22">
        <f t="shared" si="56"/>
        <v>1.203815311659661</v>
      </c>
      <c r="W230" s="22">
        <f t="shared" si="57"/>
        <v>1.4022334615307772</v>
      </c>
      <c r="X230" s="22"/>
      <c r="Y230" s="22"/>
      <c r="Z230" s="20">
        <f t="shared" si="50"/>
        <v>1336.2334615307773</v>
      </c>
      <c r="AA230" s="22" t="s">
        <v>1493</v>
      </c>
      <c r="AB230" s="16">
        <v>1992</v>
      </c>
      <c r="AC230" s="17" t="s">
        <v>1351</v>
      </c>
      <c r="AD230" s="17" t="s">
        <v>1281</v>
      </c>
    </row>
    <row r="231" spans="1:30" s="16" customFormat="1" ht="12" customHeight="1" x14ac:dyDescent="0.6">
      <c r="A231" s="16">
        <v>229</v>
      </c>
      <c r="B231" s="17" t="s">
        <v>771</v>
      </c>
      <c r="C231" s="17" t="s">
        <v>1181</v>
      </c>
      <c r="D231" s="16" t="s">
        <v>1385</v>
      </c>
      <c r="E231" s="18">
        <v>-112.846</v>
      </c>
      <c r="F231" s="18">
        <v>38.373600000000003</v>
      </c>
      <c r="G231" s="16" t="s">
        <v>1451</v>
      </c>
      <c r="H231" s="19" t="s">
        <v>1063</v>
      </c>
      <c r="I231" s="20">
        <v>11</v>
      </c>
      <c r="J231" s="20">
        <v>66</v>
      </c>
      <c r="K231" s="22">
        <v>8.3699999999999992</v>
      </c>
      <c r="L231" s="22">
        <v>48.53</v>
      </c>
      <c r="M231" s="18">
        <v>0.10407793691390393</v>
      </c>
      <c r="N231" s="21">
        <v>0.51218600000000003</v>
      </c>
      <c r="P231" s="22">
        <f t="shared" si="51"/>
        <v>-0.4708798326695276</v>
      </c>
      <c r="Q231" s="22">
        <f t="shared" si="52"/>
        <v>-8.8171380194213</v>
      </c>
      <c r="R231" s="22"/>
      <c r="S231" s="22">
        <f t="shared" si="53"/>
        <v>-8.0370784886209599</v>
      </c>
      <c r="T231" s="29">
        <f t="shared" si="54"/>
        <v>-8.0370784886209599</v>
      </c>
      <c r="U231" s="29">
        <f t="shared" si="55"/>
        <v>1.5243998723987788</v>
      </c>
      <c r="V231" s="22">
        <f t="shared" si="56"/>
        <v>1.3387476274523642</v>
      </c>
      <c r="W231" s="22">
        <f t="shared" si="57"/>
        <v>1.5243998723987788</v>
      </c>
      <c r="X231" s="22"/>
      <c r="Y231" s="22"/>
      <c r="Z231" s="20">
        <f t="shared" si="50"/>
        <v>1458.3998723987788</v>
      </c>
      <c r="AA231" s="22" t="s">
        <v>1493</v>
      </c>
      <c r="AB231" s="16">
        <v>1992</v>
      </c>
      <c r="AC231" s="17" t="s">
        <v>1351</v>
      </c>
      <c r="AD231" s="17" t="s">
        <v>1281</v>
      </c>
    </row>
    <row r="232" spans="1:30" s="16" customFormat="1" ht="12" customHeight="1" x14ac:dyDescent="0.6">
      <c r="A232" s="16">
        <v>230</v>
      </c>
      <c r="B232" s="17" t="s">
        <v>773</v>
      </c>
      <c r="C232" s="17" t="s">
        <v>1181</v>
      </c>
      <c r="D232" s="16" t="s">
        <v>1385</v>
      </c>
      <c r="E232" s="18">
        <v>-112.785</v>
      </c>
      <c r="F232" s="18">
        <v>38.352800000000002</v>
      </c>
      <c r="G232" s="16" t="s">
        <v>1450</v>
      </c>
      <c r="H232" s="19" t="s">
        <v>1063</v>
      </c>
      <c r="I232" s="20">
        <v>11</v>
      </c>
      <c r="J232" s="20">
        <v>66</v>
      </c>
      <c r="K232" s="22">
        <v>6.26</v>
      </c>
      <c r="L232" s="22">
        <v>41.19</v>
      </c>
      <c r="M232" s="18">
        <v>9.1708403009834683E-2</v>
      </c>
      <c r="N232" s="21">
        <v>0.51202099999999995</v>
      </c>
      <c r="P232" s="22">
        <f t="shared" si="51"/>
        <v>-0.53376510925350951</v>
      </c>
      <c r="Q232" s="22">
        <f t="shared" si="52"/>
        <v>-12.035783535362388</v>
      </c>
      <c r="R232" s="22"/>
      <c r="S232" s="22">
        <f t="shared" si="53"/>
        <v>-11.151548255373024</v>
      </c>
      <c r="T232" s="29">
        <f t="shared" si="54"/>
        <v>-11.151548255373024</v>
      </c>
      <c r="U232" s="29">
        <f t="shared" si="55"/>
        <v>1.7781800153486449</v>
      </c>
      <c r="V232" s="22">
        <f t="shared" si="56"/>
        <v>1.4085891644555468</v>
      </c>
      <c r="W232" s="22">
        <f t="shared" si="57"/>
        <v>1.7781800153486449</v>
      </c>
      <c r="X232" s="22"/>
      <c r="Y232" s="22"/>
      <c r="Z232" s="20">
        <f t="shared" si="50"/>
        <v>1712.1800153486449</v>
      </c>
      <c r="AA232" s="22" t="s">
        <v>1493</v>
      </c>
      <c r="AB232" s="16">
        <v>1992</v>
      </c>
      <c r="AC232" s="17" t="s">
        <v>1351</v>
      </c>
      <c r="AD232" s="17" t="s">
        <v>1281</v>
      </c>
    </row>
    <row r="233" spans="1:30" s="16" customFormat="1" ht="12" customHeight="1" x14ac:dyDescent="0.6">
      <c r="A233" s="16">
        <v>231</v>
      </c>
      <c r="B233" s="17" t="s">
        <v>753</v>
      </c>
      <c r="C233" s="17" t="s">
        <v>1181</v>
      </c>
      <c r="D233" s="16" t="s">
        <v>1385</v>
      </c>
      <c r="E233" s="18">
        <v>-112.812</v>
      </c>
      <c r="F233" s="18">
        <v>38.3536</v>
      </c>
      <c r="G233" s="16" t="s">
        <v>1398</v>
      </c>
      <c r="H233" s="19" t="s">
        <v>1063</v>
      </c>
      <c r="I233" s="20">
        <v>11</v>
      </c>
      <c r="J233" s="20">
        <v>66</v>
      </c>
      <c r="K233" s="22">
        <v>2.2000000000000002</v>
      </c>
      <c r="L233" s="22">
        <v>15.89</v>
      </c>
      <c r="M233" s="18">
        <v>8.3551349315483081E-2</v>
      </c>
      <c r="N233" s="21">
        <v>0.51229499999999994</v>
      </c>
      <c r="P233" s="22">
        <f t="shared" si="51"/>
        <v>-0.57523462473064013</v>
      </c>
      <c r="Q233" s="22">
        <f t="shared" si="52"/>
        <v>-6.6908812846511179</v>
      </c>
      <c r="R233" s="22"/>
      <c r="S233" s="22">
        <f t="shared" si="53"/>
        <v>-5.7379476053223391</v>
      </c>
      <c r="T233" s="29">
        <f t="shared" si="54"/>
        <v>-5.7379476053223391</v>
      </c>
      <c r="U233" s="29">
        <f t="shared" si="55"/>
        <v>1.3384723298035976</v>
      </c>
      <c r="V233" s="22">
        <f t="shared" si="56"/>
        <v>1.0012120235868769</v>
      </c>
      <c r="W233" s="22">
        <f t="shared" si="57"/>
        <v>1.3384723298035976</v>
      </c>
      <c r="X233" s="22"/>
      <c r="Y233" s="22"/>
      <c r="Z233" s="20">
        <f t="shared" ref="Z233:Z287" si="58">U233*1000-J233</f>
        <v>1272.4723298035976</v>
      </c>
      <c r="AA233" s="22" t="s">
        <v>1493</v>
      </c>
      <c r="AB233" s="16">
        <v>1992</v>
      </c>
      <c r="AC233" s="17" t="s">
        <v>1351</v>
      </c>
      <c r="AD233" s="17" t="s">
        <v>1281</v>
      </c>
    </row>
    <row r="234" spans="1:30" s="16" customFormat="1" ht="12" customHeight="1" x14ac:dyDescent="0.6">
      <c r="A234" s="16">
        <v>232</v>
      </c>
      <c r="B234" s="17" t="s">
        <v>752</v>
      </c>
      <c r="C234" s="17" t="s">
        <v>1181</v>
      </c>
      <c r="D234" s="16" t="s">
        <v>1385</v>
      </c>
      <c r="E234" s="18">
        <v>-112.627</v>
      </c>
      <c r="F234" s="18">
        <v>38.445599999999999</v>
      </c>
      <c r="G234" s="16" t="s">
        <v>1062</v>
      </c>
      <c r="H234" s="19" t="s">
        <v>1063</v>
      </c>
      <c r="I234" s="20">
        <v>9.1</v>
      </c>
      <c r="J234" s="20">
        <v>66</v>
      </c>
      <c r="K234" s="22">
        <v>1.07</v>
      </c>
      <c r="L234" s="22">
        <v>9.99</v>
      </c>
      <c r="M234" s="18">
        <v>6.4634022099754412E-2</v>
      </c>
      <c r="N234" s="21">
        <v>0.51217999999999997</v>
      </c>
      <c r="P234" s="22">
        <f t="shared" si="51"/>
        <v>-0.67140812353963186</v>
      </c>
      <c r="Q234" s="22">
        <f t="shared" si="52"/>
        <v>-8.9341796745479041</v>
      </c>
      <c r="R234" s="22"/>
      <c r="S234" s="22">
        <f t="shared" si="53"/>
        <v>-7.8219249770921495</v>
      </c>
      <c r="T234" s="29">
        <f t="shared" si="54"/>
        <v>-7.8219249770921495</v>
      </c>
      <c r="U234" s="29">
        <f t="shared" si="55"/>
        <v>1.5088373003814355</v>
      </c>
      <c r="V234" s="22">
        <f t="shared" si="56"/>
        <v>0.99175923065487159</v>
      </c>
      <c r="W234" s="22">
        <f t="shared" si="57"/>
        <v>1.5088373003814355</v>
      </c>
      <c r="X234" s="22"/>
      <c r="Y234" s="22"/>
      <c r="Z234" s="20">
        <f t="shared" si="58"/>
        <v>1442.8373003814354</v>
      </c>
      <c r="AA234" s="22" t="s">
        <v>1493</v>
      </c>
      <c r="AB234" s="16">
        <v>1992</v>
      </c>
      <c r="AC234" s="17" t="s">
        <v>1351</v>
      </c>
      <c r="AD234" s="17" t="s">
        <v>1281</v>
      </c>
    </row>
    <row r="235" spans="1:30" s="16" customFormat="1" ht="12" customHeight="1" x14ac:dyDescent="0.6">
      <c r="A235" s="16">
        <v>233</v>
      </c>
      <c r="B235" s="17" t="s">
        <v>776</v>
      </c>
      <c r="C235" s="17" t="s">
        <v>1181</v>
      </c>
      <c r="D235" s="16" t="s">
        <v>1385</v>
      </c>
      <c r="E235" s="18">
        <v>-112.88500000000001</v>
      </c>
      <c r="F235" s="18">
        <v>38.398899999999998</v>
      </c>
      <c r="G235" s="16" t="s">
        <v>1065</v>
      </c>
      <c r="H235" s="19" t="s">
        <v>1063</v>
      </c>
      <c r="I235" s="20">
        <v>7.9</v>
      </c>
      <c r="J235" s="20">
        <v>66</v>
      </c>
      <c r="K235" s="22">
        <v>5.81</v>
      </c>
      <c r="L235" s="22">
        <v>34.42</v>
      </c>
      <c r="M235" s="18">
        <v>0.10185436689413026</v>
      </c>
      <c r="N235" s="21">
        <v>0.51190199999999997</v>
      </c>
      <c r="P235" s="22">
        <f t="shared" si="51"/>
        <v>-0.48218420491036984</v>
      </c>
      <c r="Q235" s="22">
        <f t="shared" si="52"/>
        <v>-14.357109695342096</v>
      </c>
      <c r="R235" s="22"/>
      <c r="S235" s="22">
        <f t="shared" si="53"/>
        <v>-13.558323341487577</v>
      </c>
      <c r="T235" s="29">
        <f t="shared" si="54"/>
        <v>-13.558323341487577</v>
      </c>
      <c r="U235" s="29">
        <f t="shared" si="55"/>
        <v>1.972506516610913</v>
      </c>
      <c r="V235" s="22">
        <f t="shared" si="56"/>
        <v>1.6967037310131072</v>
      </c>
      <c r="W235" s="22">
        <f t="shared" si="57"/>
        <v>1.972506516610913</v>
      </c>
      <c r="X235" s="22"/>
      <c r="Y235" s="22"/>
      <c r="Z235" s="20">
        <f t="shared" si="58"/>
        <v>1906.506516610913</v>
      </c>
      <c r="AA235" s="22" t="s">
        <v>1493</v>
      </c>
      <c r="AB235" s="16">
        <v>1992</v>
      </c>
      <c r="AC235" s="17" t="s">
        <v>1351</v>
      </c>
      <c r="AD235" s="17" t="s">
        <v>1281</v>
      </c>
    </row>
    <row r="236" spans="1:30" s="16" customFormat="1" ht="12" customHeight="1" x14ac:dyDescent="0.6">
      <c r="A236" s="16">
        <v>234</v>
      </c>
      <c r="B236" s="17" t="s">
        <v>359</v>
      </c>
      <c r="C236" s="17" t="s">
        <v>1181</v>
      </c>
      <c r="D236" s="16" t="s">
        <v>1386</v>
      </c>
      <c r="E236" s="18">
        <v>-121.8</v>
      </c>
      <c r="F236" s="18">
        <v>44.692</v>
      </c>
      <c r="G236" s="16" t="s">
        <v>1449</v>
      </c>
      <c r="H236" s="19" t="s">
        <v>1171</v>
      </c>
      <c r="I236" s="20">
        <v>0.9</v>
      </c>
      <c r="J236" s="20">
        <v>66</v>
      </c>
      <c r="K236" s="22">
        <v>2.68</v>
      </c>
      <c r="L236" s="22">
        <v>14.2</v>
      </c>
      <c r="M236" s="18">
        <v>0.11391168799500755</v>
      </c>
      <c r="N236" s="21">
        <v>0.51295000000000002</v>
      </c>
      <c r="P236" s="22">
        <f t="shared" si="51"/>
        <v>-0.42088618202843142</v>
      </c>
      <c r="Q236" s="22">
        <f t="shared" si="52"/>
        <v>6.0861660665034734</v>
      </c>
      <c r="R236" s="22"/>
      <c r="S236" s="22">
        <f t="shared" si="53"/>
        <v>6.7834061156517729</v>
      </c>
      <c r="T236" s="29">
        <f t="shared" si="54"/>
        <v>6.7834061156517729</v>
      </c>
      <c r="U236" s="29">
        <f t="shared" si="55"/>
        <v>0.31647484937085307</v>
      </c>
      <c r="V236" s="22">
        <f t="shared" si="56"/>
        <v>0.30615243523500874</v>
      </c>
      <c r="W236" s="22">
        <f t="shared" si="57"/>
        <v>0.31647484937085307</v>
      </c>
      <c r="X236" s="22"/>
      <c r="Y236" s="22"/>
      <c r="Z236" s="20">
        <f t="shared" si="58"/>
        <v>250.47484937085306</v>
      </c>
      <c r="AA236" s="22" t="s">
        <v>1494</v>
      </c>
      <c r="AB236" s="16">
        <v>2001</v>
      </c>
      <c r="AC236" s="17" t="s">
        <v>1317</v>
      </c>
      <c r="AD236" s="17" t="s">
        <v>1318</v>
      </c>
    </row>
    <row r="237" spans="1:30" s="16" customFormat="1" ht="12" customHeight="1" x14ac:dyDescent="0.6">
      <c r="A237" s="16">
        <v>235</v>
      </c>
      <c r="B237" s="17" t="s">
        <v>360</v>
      </c>
      <c r="C237" s="17" t="s">
        <v>1181</v>
      </c>
      <c r="D237" s="16" t="s">
        <v>1386</v>
      </c>
      <c r="E237" s="18">
        <v>-121.8</v>
      </c>
      <c r="F237" s="18">
        <v>44.692</v>
      </c>
      <c r="G237" s="16" t="s">
        <v>1406</v>
      </c>
      <c r="H237" s="19" t="s">
        <v>1171</v>
      </c>
      <c r="I237" s="20">
        <v>0.9</v>
      </c>
      <c r="J237" s="20">
        <v>66</v>
      </c>
      <c r="K237" s="22">
        <v>3.08</v>
      </c>
      <c r="L237" s="22">
        <v>17.3</v>
      </c>
      <c r="M237" s="18">
        <v>0.10745394153040355</v>
      </c>
      <c r="N237" s="21">
        <v>0.51290999999999998</v>
      </c>
      <c r="P237" s="22">
        <f t="shared" ref="P237:P268" si="59">(M237/0.1967)-1</f>
        <v>-0.45371661652057171</v>
      </c>
      <c r="Q237" s="22">
        <f t="shared" ref="Q237:Q268" si="60">((N237/0.512638)-1)*10000</f>
        <v>5.3058883656675881</v>
      </c>
      <c r="R237" s="22"/>
      <c r="S237" s="22">
        <f t="shared" ref="S237:S268" si="61">Q237-25.1*P237*0.001*J237</f>
        <v>6.0575153125955676</v>
      </c>
      <c r="T237" s="29">
        <f t="shared" ref="T237:T268" si="62">S237</f>
        <v>6.0575153125955676</v>
      </c>
      <c r="U237" s="29">
        <f t="shared" ref="U237:U268" si="63">W237</f>
        <v>0.37585255380506749</v>
      </c>
      <c r="V237" s="22">
        <f t="shared" ref="V237:V268" si="64">(1/0.00654)*LN(1+(N237-0.51315)/(M237-0.2137))</f>
        <v>0.34500914862996274</v>
      </c>
      <c r="W237" s="22">
        <f t="shared" ref="W237:W268" si="65">V237-(V237-J237/1000)*(-0.4-P237)/(-0.4-0.08592)</f>
        <v>0.37585255380506749</v>
      </c>
      <c r="X237" s="22"/>
      <c r="Y237" s="22"/>
      <c r="Z237" s="20">
        <f t="shared" si="58"/>
        <v>309.85255380506749</v>
      </c>
      <c r="AA237" s="22" t="s">
        <v>1494</v>
      </c>
      <c r="AB237" s="16">
        <v>2001</v>
      </c>
      <c r="AC237" s="17" t="s">
        <v>1317</v>
      </c>
      <c r="AD237" s="17" t="s">
        <v>1318</v>
      </c>
    </row>
    <row r="238" spans="1:30" s="16" customFormat="1" ht="12" customHeight="1" x14ac:dyDescent="0.6">
      <c r="A238" s="16">
        <v>236</v>
      </c>
      <c r="B238" s="17" t="s">
        <v>361</v>
      </c>
      <c r="C238" s="17" t="s">
        <v>1181</v>
      </c>
      <c r="D238" s="16" t="s">
        <v>1386</v>
      </c>
      <c r="E238" s="18">
        <v>-121.8</v>
      </c>
      <c r="F238" s="18">
        <v>44.692</v>
      </c>
      <c r="G238" s="16" t="s">
        <v>77</v>
      </c>
      <c r="H238" s="19" t="s">
        <v>1171</v>
      </c>
      <c r="I238" s="20">
        <v>0.9</v>
      </c>
      <c r="J238" s="20">
        <v>66</v>
      </c>
      <c r="K238" s="22">
        <v>2.88</v>
      </c>
      <c r="L238" s="22">
        <v>13.4</v>
      </c>
      <c r="M238" s="18">
        <v>0.12972107899446378</v>
      </c>
      <c r="N238" s="21">
        <v>0.51295999999999997</v>
      </c>
      <c r="P238" s="22">
        <f t="shared" si="59"/>
        <v>-0.34051307069413439</v>
      </c>
      <c r="Q238" s="22">
        <f t="shared" si="60"/>
        <v>6.2812354917096691</v>
      </c>
      <c r="R238" s="22"/>
      <c r="S238" s="22">
        <f t="shared" si="61"/>
        <v>6.845329444621572</v>
      </c>
      <c r="T238" s="29">
        <f t="shared" si="62"/>
        <v>6.845329444621572</v>
      </c>
      <c r="U238" s="29">
        <f t="shared" si="63"/>
        <v>0.31132982192856512</v>
      </c>
      <c r="V238" s="22">
        <f t="shared" si="64"/>
        <v>0.34555305360693761</v>
      </c>
      <c r="W238" s="22">
        <f t="shared" si="65"/>
        <v>0.31132982192856512</v>
      </c>
      <c r="X238" s="22"/>
      <c r="Y238" s="22"/>
      <c r="Z238" s="20">
        <f t="shared" si="58"/>
        <v>245.32982192856514</v>
      </c>
      <c r="AA238" s="22" t="s">
        <v>1494</v>
      </c>
      <c r="AB238" s="16">
        <v>2001</v>
      </c>
      <c r="AC238" s="17" t="s">
        <v>1317</v>
      </c>
      <c r="AD238" s="17" t="s">
        <v>1318</v>
      </c>
    </row>
    <row r="239" spans="1:30" s="16" customFormat="1" ht="12" customHeight="1" x14ac:dyDescent="0.6">
      <c r="A239" s="16">
        <v>237</v>
      </c>
      <c r="B239" s="17" t="s">
        <v>362</v>
      </c>
      <c r="C239" s="17" t="s">
        <v>1181</v>
      </c>
      <c r="D239" s="16" t="s">
        <v>1386</v>
      </c>
      <c r="E239" s="18">
        <v>-121.8</v>
      </c>
      <c r="F239" s="18">
        <v>44.692</v>
      </c>
      <c r="G239" s="16" t="s">
        <v>1449</v>
      </c>
      <c r="H239" s="19" t="s">
        <v>1171</v>
      </c>
      <c r="I239" s="20">
        <v>0.9</v>
      </c>
      <c r="J239" s="20">
        <v>66</v>
      </c>
      <c r="K239" s="22">
        <v>3.07</v>
      </c>
      <c r="L239" s="22">
        <v>16.600000000000001</v>
      </c>
      <c r="M239" s="18">
        <v>0.11162128025703834</v>
      </c>
      <c r="N239" s="21">
        <v>0.51290000000000002</v>
      </c>
      <c r="P239" s="22">
        <f t="shared" si="59"/>
        <v>-0.43253034948124891</v>
      </c>
      <c r="Q239" s="22">
        <f t="shared" si="60"/>
        <v>5.1108189404613924</v>
      </c>
      <c r="R239" s="22"/>
      <c r="S239" s="22">
        <f t="shared" si="61"/>
        <v>5.8273487174120291</v>
      </c>
      <c r="T239" s="29">
        <f t="shared" si="62"/>
        <v>5.8273487174120291</v>
      </c>
      <c r="U239" s="29">
        <f t="shared" si="63"/>
        <v>0.39464154634379639</v>
      </c>
      <c r="V239" s="22">
        <f t="shared" si="64"/>
        <v>0.3740208169580051</v>
      </c>
      <c r="W239" s="22">
        <f t="shared" si="65"/>
        <v>0.39464154634379639</v>
      </c>
      <c r="X239" s="22"/>
      <c r="Y239" s="22"/>
      <c r="Z239" s="20">
        <f t="shared" si="58"/>
        <v>328.64154634379639</v>
      </c>
      <c r="AA239" s="22" t="s">
        <v>1494</v>
      </c>
      <c r="AB239" s="16">
        <v>2001</v>
      </c>
      <c r="AC239" s="17" t="s">
        <v>1317</v>
      </c>
      <c r="AD239" s="17" t="s">
        <v>1318</v>
      </c>
    </row>
    <row r="240" spans="1:30" s="16" customFormat="1" ht="12" customHeight="1" x14ac:dyDescent="0.6">
      <c r="A240" s="16">
        <v>238</v>
      </c>
      <c r="B240" s="17" t="s">
        <v>363</v>
      </c>
      <c r="C240" s="17" t="s">
        <v>1181</v>
      </c>
      <c r="D240" s="16" t="s">
        <v>1386</v>
      </c>
      <c r="E240" s="18">
        <v>-121.8</v>
      </c>
      <c r="F240" s="18">
        <v>44.692</v>
      </c>
      <c r="G240" s="16" t="s">
        <v>77</v>
      </c>
      <c r="H240" s="19" t="s">
        <v>1171</v>
      </c>
      <c r="I240" s="20">
        <v>0.9</v>
      </c>
      <c r="J240" s="20">
        <v>66</v>
      </c>
      <c r="K240" s="22">
        <v>2.71</v>
      </c>
      <c r="L240" s="22">
        <v>11.9</v>
      </c>
      <c r="M240" s="18">
        <v>0.13744916851948841</v>
      </c>
      <c r="N240" s="21">
        <v>0.51293</v>
      </c>
      <c r="P240" s="22">
        <f t="shared" si="59"/>
        <v>-0.30122435933152825</v>
      </c>
      <c r="Q240" s="22">
        <f t="shared" si="60"/>
        <v>5.6960272160844205</v>
      </c>
      <c r="R240" s="22"/>
      <c r="S240" s="22">
        <f t="shared" si="61"/>
        <v>6.19503548975303</v>
      </c>
      <c r="T240" s="29">
        <f t="shared" si="62"/>
        <v>6.19503548975303</v>
      </c>
      <c r="U240" s="29">
        <f t="shared" si="63"/>
        <v>0.36439648817696524</v>
      </c>
      <c r="V240" s="22">
        <f t="shared" si="64"/>
        <v>0.44052908208533131</v>
      </c>
      <c r="W240" s="22">
        <f t="shared" si="65"/>
        <v>0.36439648817696524</v>
      </c>
      <c r="X240" s="22"/>
      <c r="Y240" s="22"/>
      <c r="Z240" s="20">
        <f t="shared" si="58"/>
        <v>298.39648817696525</v>
      </c>
      <c r="AA240" s="22" t="s">
        <v>1494</v>
      </c>
      <c r="AB240" s="16">
        <v>2001</v>
      </c>
      <c r="AC240" s="17" t="s">
        <v>1317</v>
      </c>
      <c r="AD240" s="17" t="s">
        <v>1318</v>
      </c>
    </row>
    <row r="241" spans="1:30" s="16" customFormat="1" ht="12" customHeight="1" x14ac:dyDescent="0.6">
      <c r="A241" s="16">
        <v>239</v>
      </c>
      <c r="B241" s="17" t="s">
        <v>364</v>
      </c>
      <c r="C241" s="17" t="s">
        <v>1181</v>
      </c>
      <c r="D241" s="16" t="s">
        <v>1386</v>
      </c>
      <c r="E241" s="18">
        <v>-121.8</v>
      </c>
      <c r="F241" s="18">
        <v>44.692</v>
      </c>
      <c r="G241" s="16" t="s">
        <v>1406</v>
      </c>
      <c r="H241" s="19" t="s">
        <v>1171</v>
      </c>
      <c r="I241" s="20">
        <v>0.9</v>
      </c>
      <c r="J241" s="20">
        <v>66</v>
      </c>
      <c r="K241" s="22">
        <v>3.84</v>
      </c>
      <c r="L241" s="22">
        <v>20.3</v>
      </c>
      <c r="M241" s="18">
        <v>0.11416862549788685</v>
      </c>
      <c r="N241" s="21">
        <v>0.51285000000000003</v>
      </c>
      <c r="P241" s="22">
        <f t="shared" si="59"/>
        <v>-0.41957994154607603</v>
      </c>
      <c r="Q241" s="22">
        <f t="shared" si="60"/>
        <v>4.1354718144193114</v>
      </c>
      <c r="R241" s="22"/>
      <c r="S241" s="22">
        <f t="shared" si="61"/>
        <v>4.8305479455845415</v>
      </c>
      <c r="T241" s="29">
        <f t="shared" si="62"/>
        <v>4.8305479455845415</v>
      </c>
      <c r="U241" s="29">
        <f t="shared" si="63"/>
        <v>0.47606560598337427</v>
      </c>
      <c r="V241" s="22">
        <f t="shared" si="64"/>
        <v>0.46018220039750268</v>
      </c>
      <c r="W241" s="22">
        <f t="shared" si="65"/>
        <v>0.47606560598337427</v>
      </c>
      <c r="X241" s="22"/>
      <c r="Y241" s="22"/>
      <c r="Z241" s="20">
        <f t="shared" si="58"/>
        <v>410.06560598337427</v>
      </c>
      <c r="AA241" s="22" t="s">
        <v>1494</v>
      </c>
      <c r="AB241" s="16">
        <v>2001</v>
      </c>
      <c r="AC241" s="17" t="s">
        <v>1317</v>
      </c>
      <c r="AD241" s="17" t="s">
        <v>1318</v>
      </c>
    </row>
    <row r="242" spans="1:30" s="16" customFormat="1" ht="12" customHeight="1" x14ac:dyDescent="0.6">
      <c r="A242" s="16">
        <v>240</v>
      </c>
      <c r="B242" s="17" t="s">
        <v>365</v>
      </c>
      <c r="C242" s="17" t="s">
        <v>1181</v>
      </c>
      <c r="D242" s="16" t="s">
        <v>1386</v>
      </c>
      <c r="E242" s="18">
        <v>-121.8</v>
      </c>
      <c r="F242" s="18">
        <v>44.692</v>
      </c>
      <c r="G242" s="16" t="s">
        <v>77</v>
      </c>
      <c r="H242" s="19" t="s">
        <v>1171</v>
      </c>
      <c r="I242" s="20">
        <v>0.9</v>
      </c>
      <c r="J242" s="20">
        <v>66</v>
      </c>
      <c r="K242" s="22">
        <v>4.1399999999999997</v>
      </c>
      <c r="L242" s="22">
        <v>19.8</v>
      </c>
      <c r="M242" s="18">
        <v>0.12619692923430045</v>
      </c>
      <c r="N242" s="21">
        <v>0.51287000000000005</v>
      </c>
      <c r="P242" s="22">
        <f t="shared" si="59"/>
        <v>-0.35842943958159412</v>
      </c>
      <c r="Q242" s="22">
        <f t="shared" si="60"/>
        <v>4.5256106648361438</v>
      </c>
      <c r="R242" s="22"/>
      <c r="S242" s="22">
        <f t="shared" si="61"/>
        <v>5.1193848744470127</v>
      </c>
      <c r="T242" s="29">
        <f t="shared" si="62"/>
        <v>5.1193848744470127</v>
      </c>
      <c r="U242" s="29">
        <f t="shared" si="63"/>
        <v>0.452353490044341</v>
      </c>
      <c r="V242" s="22">
        <f t="shared" si="64"/>
        <v>0.48849831137206334</v>
      </c>
      <c r="W242" s="22">
        <f t="shared" si="65"/>
        <v>0.452353490044341</v>
      </c>
      <c r="X242" s="22"/>
      <c r="Y242" s="22"/>
      <c r="Z242" s="20">
        <f t="shared" si="58"/>
        <v>386.35349004434102</v>
      </c>
      <c r="AA242" s="22" t="s">
        <v>1494</v>
      </c>
      <c r="AB242" s="16">
        <v>2001</v>
      </c>
      <c r="AC242" s="17" t="s">
        <v>1317</v>
      </c>
      <c r="AD242" s="17" t="s">
        <v>1318</v>
      </c>
    </row>
    <row r="243" spans="1:30" s="16" customFormat="1" ht="12" customHeight="1" x14ac:dyDescent="0.6">
      <c r="A243" s="16">
        <v>241</v>
      </c>
      <c r="B243" s="17" t="s">
        <v>366</v>
      </c>
      <c r="C243" s="17" t="s">
        <v>1181</v>
      </c>
      <c r="D243" s="16" t="s">
        <v>1386</v>
      </c>
      <c r="E243" s="18">
        <v>-121.8</v>
      </c>
      <c r="F243" s="18">
        <v>44.692</v>
      </c>
      <c r="G243" s="16" t="s">
        <v>77</v>
      </c>
      <c r="H243" s="19" t="s">
        <v>1171</v>
      </c>
      <c r="I243" s="20">
        <v>0.9</v>
      </c>
      <c r="J243" s="20">
        <v>66</v>
      </c>
      <c r="K243" s="22">
        <v>3.81</v>
      </c>
      <c r="L243" s="22">
        <v>18.600000000000001</v>
      </c>
      <c r="M243" s="18">
        <v>0.12363022018081746</v>
      </c>
      <c r="N243" s="21">
        <v>0.51285999999999998</v>
      </c>
      <c r="P243" s="22">
        <f t="shared" si="59"/>
        <v>-0.37147829089569162</v>
      </c>
      <c r="Q243" s="22">
        <f t="shared" si="60"/>
        <v>4.3305412396255072</v>
      </c>
      <c r="R243" s="22"/>
      <c r="S243" s="22">
        <f t="shared" si="61"/>
        <v>4.9459321763233097</v>
      </c>
      <c r="T243" s="29">
        <f t="shared" si="62"/>
        <v>4.9459321763233097</v>
      </c>
      <c r="U243" s="29">
        <f t="shared" si="63"/>
        <v>0.46654539724681704</v>
      </c>
      <c r="V243" s="22">
        <f t="shared" si="64"/>
        <v>0.49152196478267746</v>
      </c>
      <c r="W243" s="22">
        <f t="shared" si="65"/>
        <v>0.46654539724681704</v>
      </c>
      <c r="X243" s="22"/>
      <c r="Y243" s="22"/>
      <c r="Z243" s="20">
        <f t="shared" si="58"/>
        <v>400.54539724681706</v>
      </c>
      <c r="AA243" s="22" t="s">
        <v>1494</v>
      </c>
      <c r="AB243" s="16">
        <v>2001</v>
      </c>
      <c r="AC243" s="17" t="s">
        <v>1317</v>
      </c>
      <c r="AD243" s="17" t="s">
        <v>1318</v>
      </c>
    </row>
    <row r="244" spans="1:30" s="16" customFormat="1" ht="12" customHeight="1" x14ac:dyDescent="0.6">
      <c r="A244" s="16">
        <v>242</v>
      </c>
      <c r="B244" s="17" t="s">
        <v>367</v>
      </c>
      <c r="C244" s="17" t="s">
        <v>1181</v>
      </c>
      <c r="D244" s="16" t="s">
        <v>1386</v>
      </c>
      <c r="E244" s="18">
        <v>-121.8</v>
      </c>
      <c r="F244" s="18">
        <v>44.692</v>
      </c>
      <c r="G244" s="16" t="s">
        <v>77</v>
      </c>
      <c r="H244" s="19" t="s">
        <v>1171</v>
      </c>
      <c r="I244" s="20">
        <v>0.9</v>
      </c>
      <c r="J244" s="20">
        <v>66</v>
      </c>
      <c r="K244" s="22">
        <v>2.82</v>
      </c>
      <c r="L244" s="22">
        <v>13</v>
      </c>
      <c r="M244" s="18">
        <v>0.13092063867374537</v>
      </c>
      <c r="N244" s="21">
        <v>0.51275999999999999</v>
      </c>
      <c r="P244" s="22">
        <f t="shared" si="59"/>
        <v>-0.33441464832869672</v>
      </c>
      <c r="Q244" s="22">
        <f t="shared" si="60"/>
        <v>2.3798469875413453</v>
      </c>
      <c r="R244" s="22"/>
      <c r="S244" s="22">
        <f t="shared" si="61"/>
        <v>2.9338382939626646</v>
      </c>
      <c r="T244" s="29">
        <f t="shared" si="62"/>
        <v>2.9338382939626646</v>
      </c>
      <c r="U244" s="29">
        <f t="shared" si="63"/>
        <v>0.6305985116566204</v>
      </c>
      <c r="V244" s="22">
        <f t="shared" si="64"/>
        <v>0.71869353805362912</v>
      </c>
      <c r="W244" s="22">
        <f t="shared" si="65"/>
        <v>0.6305985116566204</v>
      </c>
      <c r="X244" s="22"/>
      <c r="Y244" s="22"/>
      <c r="Z244" s="20">
        <f t="shared" si="58"/>
        <v>564.59851165662042</v>
      </c>
      <c r="AA244" s="22" t="s">
        <v>1494</v>
      </c>
      <c r="AB244" s="16">
        <v>2001</v>
      </c>
      <c r="AC244" s="17" t="s">
        <v>1317</v>
      </c>
      <c r="AD244" s="17" t="s">
        <v>1318</v>
      </c>
    </row>
    <row r="245" spans="1:30" s="16" customFormat="1" ht="12" customHeight="1" x14ac:dyDescent="0.6">
      <c r="A245" s="16">
        <v>243</v>
      </c>
      <c r="B245" s="17" t="s">
        <v>368</v>
      </c>
      <c r="C245" s="17" t="s">
        <v>1181</v>
      </c>
      <c r="D245" s="16" t="s">
        <v>1386</v>
      </c>
      <c r="E245" s="18">
        <v>-121.8</v>
      </c>
      <c r="F245" s="18">
        <v>44.692</v>
      </c>
      <c r="G245" s="16" t="s">
        <v>77</v>
      </c>
      <c r="H245" s="19" t="s">
        <v>1171</v>
      </c>
      <c r="I245" s="20">
        <v>0.9</v>
      </c>
      <c r="J245" s="20">
        <v>66</v>
      </c>
      <c r="K245" s="22">
        <v>3.5</v>
      </c>
      <c r="L245" s="22">
        <v>16.8</v>
      </c>
      <c r="M245" s="18">
        <v>0.12573553853254393</v>
      </c>
      <c r="N245" s="21">
        <v>0.51273000000000002</v>
      </c>
      <c r="P245" s="22">
        <f t="shared" si="59"/>
        <v>-0.36077509642834815</v>
      </c>
      <c r="Q245" s="22">
        <f t="shared" si="60"/>
        <v>1.7946387119160967</v>
      </c>
      <c r="R245" s="22"/>
      <c r="S245" s="22">
        <f t="shared" si="61"/>
        <v>2.3922987366592983</v>
      </c>
      <c r="T245" s="29">
        <f t="shared" si="62"/>
        <v>2.3922987366592983</v>
      </c>
      <c r="U245" s="29">
        <f t="shared" si="63"/>
        <v>0.6748668367899745</v>
      </c>
      <c r="V245" s="22">
        <f t="shared" si="64"/>
        <v>0.72833226130889883</v>
      </c>
      <c r="W245" s="22">
        <f t="shared" si="65"/>
        <v>0.6748668367899745</v>
      </c>
      <c r="X245" s="22"/>
      <c r="Y245" s="22"/>
      <c r="Z245" s="20">
        <f t="shared" si="58"/>
        <v>608.86683678997451</v>
      </c>
      <c r="AA245" s="22" t="s">
        <v>1494</v>
      </c>
      <c r="AB245" s="16">
        <v>2001</v>
      </c>
      <c r="AC245" s="17" t="s">
        <v>1317</v>
      </c>
      <c r="AD245" s="17" t="s">
        <v>1318</v>
      </c>
    </row>
    <row r="246" spans="1:30" s="16" customFormat="1" ht="12" customHeight="1" x14ac:dyDescent="0.6">
      <c r="A246" s="16">
        <v>244</v>
      </c>
      <c r="B246" s="17" t="s">
        <v>730</v>
      </c>
      <c r="C246" s="17" t="s">
        <v>1181</v>
      </c>
      <c r="E246" s="18">
        <v>-119.95699999999999</v>
      </c>
      <c r="F246" s="18">
        <v>39.423900000000003</v>
      </c>
      <c r="G246" s="16" t="s">
        <v>1446</v>
      </c>
      <c r="H246" s="19" t="s">
        <v>1051</v>
      </c>
      <c r="I246" s="20">
        <v>14</v>
      </c>
      <c r="J246" s="20">
        <v>66</v>
      </c>
      <c r="K246" s="22">
        <v>5.19</v>
      </c>
      <c r="L246" s="22">
        <v>31.21</v>
      </c>
      <c r="M246" s="18">
        <v>0.1003616630475867</v>
      </c>
      <c r="N246" s="21">
        <v>0.51268100000000005</v>
      </c>
      <c r="P246" s="22">
        <f t="shared" si="59"/>
        <v>-0.48977293824307733</v>
      </c>
      <c r="Q246" s="22">
        <f t="shared" si="60"/>
        <v>0.83879852839752189</v>
      </c>
      <c r="R246" s="22"/>
      <c r="S246" s="22">
        <f t="shared" si="61"/>
        <v>1.6501563778910038</v>
      </c>
      <c r="T246" s="29">
        <f t="shared" si="62"/>
        <v>1.6501563778910038</v>
      </c>
      <c r="U246" s="29">
        <f t="shared" si="63"/>
        <v>0.73588543653693927</v>
      </c>
      <c r="V246" s="22">
        <f t="shared" si="64"/>
        <v>0.63142422131394593</v>
      </c>
      <c r="W246" s="22">
        <f t="shared" si="65"/>
        <v>0.73588543653693927</v>
      </c>
      <c r="X246" s="22"/>
      <c r="Y246" s="22"/>
      <c r="Z246" s="20">
        <f t="shared" si="58"/>
        <v>669.88543653693932</v>
      </c>
      <c r="AA246" s="22" t="s">
        <v>1495</v>
      </c>
      <c r="AB246" s="16">
        <v>2008</v>
      </c>
      <c r="AC246" s="17" t="s">
        <v>1288</v>
      </c>
      <c r="AD246" s="17" t="s">
        <v>1289</v>
      </c>
    </row>
    <row r="247" spans="1:30" s="16" customFormat="1" ht="12" customHeight="1" x14ac:dyDescent="0.6">
      <c r="A247" s="16">
        <v>245</v>
      </c>
      <c r="B247" s="17" t="s">
        <v>731</v>
      </c>
      <c r="C247" s="17" t="s">
        <v>1181</v>
      </c>
      <c r="E247" s="18">
        <v>-120.04</v>
      </c>
      <c r="F247" s="18">
        <v>39.484900000000003</v>
      </c>
      <c r="G247" s="16" t="s">
        <v>1448</v>
      </c>
      <c r="H247" s="19" t="s">
        <v>1052</v>
      </c>
      <c r="I247" s="20">
        <v>14</v>
      </c>
      <c r="J247" s="20">
        <v>66</v>
      </c>
      <c r="K247" s="22">
        <v>4.2699999999999996</v>
      </c>
      <c r="L247" s="22">
        <v>22.79</v>
      </c>
      <c r="M247" s="18">
        <v>0.11307922763330497</v>
      </c>
      <c r="N247" s="21">
        <v>0.51273000000000002</v>
      </c>
      <c r="P247" s="22">
        <f t="shared" si="59"/>
        <v>-0.425118314014718</v>
      </c>
      <c r="Q247" s="22">
        <f t="shared" si="60"/>
        <v>1.7946387119160967</v>
      </c>
      <c r="R247" s="22"/>
      <c r="S247" s="22">
        <f t="shared" si="61"/>
        <v>2.4988897109128785</v>
      </c>
      <c r="T247" s="29">
        <f t="shared" si="62"/>
        <v>2.4988897109128785</v>
      </c>
      <c r="U247" s="29">
        <f t="shared" si="63"/>
        <v>0.66642319640971559</v>
      </c>
      <c r="V247" s="22">
        <f t="shared" si="64"/>
        <v>0.63691147884267307</v>
      </c>
      <c r="W247" s="22">
        <f t="shared" si="65"/>
        <v>0.66642319640971559</v>
      </c>
      <c r="X247" s="22"/>
      <c r="Y247" s="22"/>
      <c r="Z247" s="20">
        <f t="shared" si="58"/>
        <v>600.42319640971562</v>
      </c>
      <c r="AA247" s="22" t="s">
        <v>1495</v>
      </c>
      <c r="AB247" s="16">
        <v>2008</v>
      </c>
      <c r="AC247" s="17" t="s">
        <v>1288</v>
      </c>
      <c r="AD247" s="17" t="s">
        <v>1289</v>
      </c>
    </row>
    <row r="248" spans="1:30" s="16" customFormat="1" ht="12" customHeight="1" x14ac:dyDescent="0.6">
      <c r="A248" s="16">
        <v>246</v>
      </c>
      <c r="B248" s="17" t="s">
        <v>732</v>
      </c>
      <c r="C248" s="17" t="s">
        <v>1181</v>
      </c>
      <c r="E248" s="18">
        <v>-120.55800000000001</v>
      </c>
      <c r="F248" s="18">
        <v>40.243299999999998</v>
      </c>
      <c r="G248" s="16" t="s">
        <v>1446</v>
      </c>
      <c r="H248" s="19" t="s">
        <v>1053</v>
      </c>
      <c r="I248" s="20">
        <v>14</v>
      </c>
      <c r="J248" s="20">
        <v>66</v>
      </c>
      <c r="K248" s="22">
        <v>9.5399999999999991</v>
      </c>
      <c r="L248" s="22">
        <v>39.869999999999997</v>
      </c>
      <c r="M248" s="18">
        <v>0.14441571099669037</v>
      </c>
      <c r="N248" s="21">
        <v>0.51285700000000001</v>
      </c>
      <c r="P248" s="22">
        <f t="shared" si="59"/>
        <v>-0.26580726488718676</v>
      </c>
      <c r="Q248" s="22">
        <f t="shared" si="60"/>
        <v>4.2720204120638705</v>
      </c>
      <c r="R248" s="22"/>
      <c r="S248" s="22">
        <f t="shared" si="61"/>
        <v>4.7123567270759841</v>
      </c>
      <c r="T248" s="29">
        <f t="shared" si="62"/>
        <v>4.7123567270759841</v>
      </c>
      <c r="U248" s="29">
        <f t="shared" si="63"/>
        <v>0.48529423463829613</v>
      </c>
      <c r="V248" s="22">
        <f t="shared" si="64"/>
        <v>0.64526545603676666</v>
      </c>
      <c r="W248" s="22">
        <f t="shared" si="65"/>
        <v>0.48529423463829613</v>
      </c>
      <c r="X248" s="22"/>
      <c r="Y248" s="22"/>
      <c r="Z248" s="20">
        <f t="shared" si="58"/>
        <v>419.29423463829613</v>
      </c>
      <c r="AA248" s="22" t="s">
        <v>1495</v>
      </c>
      <c r="AB248" s="16">
        <v>2008</v>
      </c>
      <c r="AC248" s="17" t="s">
        <v>1288</v>
      </c>
      <c r="AD248" s="17" t="s">
        <v>1289</v>
      </c>
    </row>
    <row r="249" spans="1:30" s="16" customFormat="1" ht="12" customHeight="1" x14ac:dyDescent="0.6">
      <c r="A249" s="16">
        <v>247</v>
      </c>
      <c r="B249" s="17" t="s">
        <v>733</v>
      </c>
      <c r="C249" s="17" t="s">
        <v>1181</v>
      </c>
      <c r="E249" s="18">
        <v>-120.08499999999999</v>
      </c>
      <c r="F249" s="18">
        <v>39.250700000000002</v>
      </c>
      <c r="G249" s="16" t="s">
        <v>1446</v>
      </c>
      <c r="H249" s="19" t="s">
        <v>1051</v>
      </c>
      <c r="I249" s="20">
        <v>14</v>
      </c>
      <c r="J249" s="20">
        <v>66</v>
      </c>
      <c r="K249" s="22">
        <v>5.67</v>
      </c>
      <c r="L249" s="22">
        <v>32.840000000000003</v>
      </c>
      <c r="M249" s="18">
        <v>0.10419894045843379</v>
      </c>
      <c r="N249" s="21">
        <v>0.512575</v>
      </c>
      <c r="P249" s="22">
        <f t="shared" si="59"/>
        <v>-0.47026466467496808</v>
      </c>
      <c r="Q249" s="22">
        <f t="shared" si="60"/>
        <v>-1.2289373788143543</v>
      </c>
      <c r="R249" s="22"/>
      <c r="S249" s="22">
        <f t="shared" si="61"/>
        <v>-0.44989693531380215</v>
      </c>
      <c r="T249" s="29">
        <f t="shared" si="62"/>
        <v>-0.44989693531380215</v>
      </c>
      <c r="U249" s="29">
        <f t="shared" si="63"/>
        <v>0.90707401060951809</v>
      </c>
      <c r="V249" s="22">
        <f t="shared" si="64"/>
        <v>0.80081832418773446</v>
      </c>
      <c r="W249" s="22">
        <f t="shared" si="65"/>
        <v>0.90707401060951809</v>
      </c>
      <c r="X249" s="22"/>
      <c r="Y249" s="22"/>
      <c r="Z249" s="20">
        <f t="shared" si="58"/>
        <v>841.07401060951804</v>
      </c>
      <c r="AA249" s="22" t="s">
        <v>1495</v>
      </c>
      <c r="AB249" s="16">
        <v>2008</v>
      </c>
      <c r="AC249" s="17" t="s">
        <v>1288</v>
      </c>
      <c r="AD249" s="17" t="s">
        <v>1289</v>
      </c>
    </row>
    <row r="250" spans="1:30" s="16" customFormat="1" ht="12" customHeight="1" x14ac:dyDescent="0.6">
      <c r="A250" s="16">
        <v>248</v>
      </c>
      <c r="B250" s="17" t="s">
        <v>734</v>
      </c>
      <c r="C250" s="17" t="s">
        <v>1181</v>
      </c>
      <c r="E250" s="18">
        <v>-120.04</v>
      </c>
      <c r="F250" s="18">
        <v>39.472499999999997</v>
      </c>
      <c r="G250" s="16" t="s">
        <v>1448</v>
      </c>
      <c r="H250" s="19" t="s">
        <v>1052</v>
      </c>
      <c r="I250" s="20">
        <v>14</v>
      </c>
      <c r="J250" s="20">
        <v>66</v>
      </c>
      <c r="K250" s="22">
        <v>4.1399999999999997</v>
      </c>
      <c r="L250" s="22">
        <v>20.75</v>
      </c>
      <c r="M250" s="18">
        <v>0.12041312693858418</v>
      </c>
      <c r="N250" s="21">
        <v>0.51265499999999997</v>
      </c>
      <c r="P250" s="22">
        <f t="shared" si="59"/>
        <v>-0.38783362003770128</v>
      </c>
      <c r="Q250" s="22">
        <f t="shared" si="60"/>
        <v>0.33161802285297526</v>
      </c>
      <c r="R250" s="22"/>
      <c r="S250" s="22">
        <f t="shared" si="61"/>
        <v>0.97410319780743126</v>
      </c>
      <c r="T250" s="29">
        <f t="shared" si="62"/>
        <v>0.97410319780743126</v>
      </c>
      <c r="U250" s="29">
        <f t="shared" si="63"/>
        <v>0.79059434173621712</v>
      </c>
      <c r="V250" s="22">
        <f t="shared" si="64"/>
        <v>0.80920251633843543</v>
      </c>
      <c r="W250" s="22">
        <f t="shared" si="65"/>
        <v>0.79059434173621712</v>
      </c>
      <c r="X250" s="22"/>
      <c r="Y250" s="22"/>
      <c r="Z250" s="20">
        <f t="shared" si="58"/>
        <v>724.59434173621707</v>
      </c>
      <c r="AA250" s="22" t="s">
        <v>1495</v>
      </c>
      <c r="AB250" s="16">
        <v>2008</v>
      </c>
      <c r="AC250" s="17" t="s">
        <v>1288</v>
      </c>
      <c r="AD250" s="17" t="s">
        <v>1289</v>
      </c>
    </row>
    <row r="251" spans="1:30" s="16" customFormat="1" ht="12" customHeight="1" x14ac:dyDescent="0.6">
      <c r="A251" s="16">
        <v>249</v>
      </c>
      <c r="B251" s="17" t="s">
        <v>735</v>
      </c>
      <c r="C251" s="17" t="s">
        <v>1181</v>
      </c>
      <c r="E251" s="18">
        <v>-120.10599999999999</v>
      </c>
      <c r="F251" s="18">
        <v>39.209600000000002</v>
      </c>
      <c r="G251" s="16" t="s">
        <v>1447</v>
      </c>
      <c r="H251" s="19" t="s">
        <v>1054</v>
      </c>
      <c r="I251" s="20">
        <v>14</v>
      </c>
      <c r="J251" s="20">
        <v>66</v>
      </c>
      <c r="K251" s="22">
        <v>4.97</v>
      </c>
      <c r="L251" s="22">
        <v>26.48</v>
      </c>
      <c r="M251" s="18">
        <v>0.11327121131074896</v>
      </c>
      <c r="N251" s="21">
        <v>0.51255300000000004</v>
      </c>
      <c r="P251" s="22">
        <f t="shared" si="59"/>
        <v>-0.42414229125191172</v>
      </c>
      <c r="Q251" s="22">
        <f t="shared" si="60"/>
        <v>-1.6580901142715376</v>
      </c>
      <c r="R251" s="22"/>
      <c r="S251" s="22">
        <f t="shared" si="61"/>
        <v>-0.95545599458362052</v>
      </c>
      <c r="T251" s="29">
        <f t="shared" si="62"/>
        <v>-0.95545599458362052</v>
      </c>
      <c r="U251" s="29">
        <f t="shared" si="63"/>
        <v>0.94800260101677414</v>
      </c>
      <c r="V251" s="22">
        <f t="shared" si="64"/>
        <v>0.90625561433711377</v>
      </c>
      <c r="W251" s="22">
        <f t="shared" si="65"/>
        <v>0.94800260101677414</v>
      </c>
      <c r="X251" s="22"/>
      <c r="Y251" s="22"/>
      <c r="Z251" s="20">
        <f t="shared" si="58"/>
        <v>882.00260101677418</v>
      </c>
      <c r="AA251" s="22" t="s">
        <v>1495</v>
      </c>
      <c r="AB251" s="16">
        <v>2008</v>
      </c>
      <c r="AC251" s="17" t="s">
        <v>1288</v>
      </c>
      <c r="AD251" s="17" t="s">
        <v>1289</v>
      </c>
    </row>
    <row r="252" spans="1:30" s="16" customFormat="1" ht="12" customHeight="1" x14ac:dyDescent="0.6">
      <c r="A252" s="16">
        <v>250</v>
      </c>
      <c r="B252" s="17" t="s">
        <v>736</v>
      </c>
      <c r="C252" s="17" t="s">
        <v>1181</v>
      </c>
      <c r="E252" s="18">
        <v>-120.026</v>
      </c>
      <c r="F252" s="18">
        <v>39.285299999999999</v>
      </c>
      <c r="G252" s="16" t="s">
        <v>1446</v>
      </c>
      <c r="H252" s="19" t="s">
        <v>1053</v>
      </c>
      <c r="I252" s="20">
        <v>14</v>
      </c>
      <c r="J252" s="20">
        <v>66</v>
      </c>
      <c r="K252" s="22">
        <v>2.61</v>
      </c>
      <c r="L252" s="22">
        <v>12.57</v>
      </c>
      <c r="M252" s="18">
        <v>0.12531201778711659</v>
      </c>
      <c r="N252" s="21">
        <v>0.51261500000000004</v>
      </c>
      <c r="P252" s="22">
        <f t="shared" si="59"/>
        <v>-0.36292822680672809</v>
      </c>
      <c r="Q252" s="22">
        <f t="shared" si="60"/>
        <v>-0.44865967797957929</v>
      </c>
      <c r="R252" s="22"/>
      <c r="S252" s="22">
        <f t="shared" si="61"/>
        <v>0.15256722254844646</v>
      </c>
      <c r="T252" s="29">
        <f t="shared" si="62"/>
        <v>0.15256722254844646</v>
      </c>
      <c r="U252" s="29">
        <f t="shared" si="63"/>
        <v>0.85736275452473787</v>
      </c>
      <c r="V252" s="22">
        <f t="shared" si="64"/>
        <v>0.9227238694790284</v>
      </c>
      <c r="W252" s="22">
        <f t="shared" si="65"/>
        <v>0.85736275452473787</v>
      </c>
      <c r="X252" s="22"/>
      <c r="Y252" s="22"/>
      <c r="Z252" s="20">
        <f t="shared" si="58"/>
        <v>791.36275452473785</v>
      </c>
      <c r="AA252" s="22" t="s">
        <v>1495</v>
      </c>
      <c r="AB252" s="16">
        <v>2008</v>
      </c>
      <c r="AC252" s="17" t="s">
        <v>1288</v>
      </c>
      <c r="AD252" s="17" t="s">
        <v>1289</v>
      </c>
    </row>
    <row r="253" spans="1:30" s="16" customFormat="1" ht="12" customHeight="1" x14ac:dyDescent="0.6">
      <c r="A253" s="16">
        <v>251</v>
      </c>
      <c r="B253" s="17" t="s">
        <v>730</v>
      </c>
      <c r="C253" s="17" t="s">
        <v>1181</v>
      </c>
      <c r="E253" s="18">
        <v>-119.95699999999999</v>
      </c>
      <c r="F253" s="18">
        <v>39.423900000000003</v>
      </c>
      <c r="G253" s="16" t="s">
        <v>1446</v>
      </c>
      <c r="H253" s="19" t="s">
        <v>1051</v>
      </c>
      <c r="I253" s="20">
        <v>14</v>
      </c>
      <c r="J253" s="20">
        <v>66</v>
      </c>
      <c r="K253" s="22">
        <v>5.19</v>
      </c>
      <c r="L253" s="22">
        <v>31.21</v>
      </c>
      <c r="M253" s="18">
        <v>0.1003616630475867</v>
      </c>
      <c r="N253" s="21">
        <v>0.51268100000000005</v>
      </c>
      <c r="P253" s="22">
        <f t="shared" si="59"/>
        <v>-0.48977293824307733</v>
      </c>
      <c r="Q253" s="22">
        <f t="shared" si="60"/>
        <v>0.83879852839752189</v>
      </c>
      <c r="R253" s="22"/>
      <c r="S253" s="22">
        <f t="shared" si="61"/>
        <v>1.6501563778910038</v>
      </c>
      <c r="T253" s="29">
        <f t="shared" si="62"/>
        <v>1.6501563778910038</v>
      </c>
      <c r="U253" s="29">
        <f t="shared" si="63"/>
        <v>0.73588543653693927</v>
      </c>
      <c r="V253" s="22">
        <f t="shared" si="64"/>
        <v>0.63142422131394593</v>
      </c>
      <c r="W253" s="22">
        <f t="shared" si="65"/>
        <v>0.73588543653693927</v>
      </c>
      <c r="X253" s="22"/>
      <c r="Y253" s="22"/>
      <c r="Z253" s="20">
        <f t="shared" si="58"/>
        <v>669.88543653693932</v>
      </c>
      <c r="AA253" s="22" t="s">
        <v>1495</v>
      </c>
      <c r="AB253" s="16">
        <v>2008</v>
      </c>
      <c r="AC253" s="17" t="s">
        <v>1288</v>
      </c>
      <c r="AD253" s="17" t="s">
        <v>1289</v>
      </c>
    </row>
    <row r="254" spans="1:30" s="16" customFormat="1" ht="12" customHeight="1" x14ac:dyDescent="0.6">
      <c r="A254" s="16">
        <v>252</v>
      </c>
      <c r="B254" s="17" t="s">
        <v>731</v>
      </c>
      <c r="C254" s="17" t="s">
        <v>1181</v>
      </c>
      <c r="E254" s="18">
        <v>-120.04</v>
      </c>
      <c r="F254" s="18">
        <v>39.484900000000003</v>
      </c>
      <c r="G254" s="16" t="s">
        <v>1448</v>
      </c>
      <c r="H254" s="19" t="s">
        <v>1052</v>
      </c>
      <c r="I254" s="20">
        <v>14</v>
      </c>
      <c r="J254" s="20">
        <v>66</v>
      </c>
      <c r="K254" s="22">
        <v>4.2699999999999996</v>
      </c>
      <c r="L254" s="22">
        <v>22.79</v>
      </c>
      <c r="M254" s="18">
        <v>0.11307922763330497</v>
      </c>
      <c r="N254" s="21">
        <v>0.51273000000000002</v>
      </c>
      <c r="P254" s="22">
        <f t="shared" si="59"/>
        <v>-0.425118314014718</v>
      </c>
      <c r="Q254" s="22">
        <f t="shared" si="60"/>
        <v>1.7946387119160967</v>
      </c>
      <c r="R254" s="22"/>
      <c r="S254" s="22">
        <f t="shared" si="61"/>
        <v>2.4988897109128785</v>
      </c>
      <c r="T254" s="29">
        <f t="shared" si="62"/>
        <v>2.4988897109128785</v>
      </c>
      <c r="U254" s="29">
        <f t="shared" si="63"/>
        <v>0.66642319640971559</v>
      </c>
      <c r="V254" s="22">
        <f t="shared" si="64"/>
        <v>0.63691147884267307</v>
      </c>
      <c r="W254" s="22">
        <f t="shared" si="65"/>
        <v>0.66642319640971559</v>
      </c>
      <c r="X254" s="22"/>
      <c r="Y254" s="22"/>
      <c r="Z254" s="20">
        <f t="shared" si="58"/>
        <v>600.42319640971562</v>
      </c>
      <c r="AA254" s="22" t="s">
        <v>1495</v>
      </c>
      <c r="AB254" s="16">
        <v>2008</v>
      </c>
      <c r="AC254" s="17" t="s">
        <v>1288</v>
      </c>
      <c r="AD254" s="17" t="s">
        <v>1289</v>
      </c>
    </row>
    <row r="255" spans="1:30" s="16" customFormat="1" ht="12" customHeight="1" x14ac:dyDescent="0.6">
      <c r="A255" s="16">
        <v>253</v>
      </c>
      <c r="B255" s="17" t="s">
        <v>732</v>
      </c>
      <c r="C255" s="17" t="s">
        <v>1181</v>
      </c>
      <c r="E255" s="18">
        <v>-120.55800000000001</v>
      </c>
      <c r="F255" s="18">
        <v>40.243299999999998</v>
      </c>
      <c r="G255" s="16" t="s">
        <v>1446</v>
      </c>
      <c r="H255" s="19" t="s">
        <v>1053</v>
      </c>
      <c r="I255" s="20">
        <v>14</v>
      </c>
      <c r="J255" s="20">
        <v>66</v>
      </c>
      <c r="K255" s="22">
        <v>9.5399999999999991</v>
      </c>
      <c r="L255" s="22">
        <v>39.869999999999997</v>
      </c>
      <c r="M255" s="18">
        <v>0.14441571099669037</v>
      </c>
      <c r="N255" s="21">
        <v>0.51285700000000001</v>
      </c>
      <c r="P255" s="22">
        <f t="shared" si="59"/>
        <v>-0.26580726488718676</v>
      </c>
      <c r="Q255" s="22">
        <f t="shared" si="60"/>
        <v>4.2720204120638705</v>
      </c>
      <c r="R255" s="22"/>
      <c r="S255" s="22">
        <f t="shared" si="61"/>
        <v>4.7123567270759841</v>
      </c>
      <c r="T255" s="29">
        <f t="shared" si="62"/>
        <v>4.7123567270759841</v>
      </c>
      <c r="U255" s="29">
        <f t="shared" si="63"/>
        <v>0.48529423463829613</v>
      </c>
      <c r="V255" s="22">
        <f t="shared" si="64"/>
        <v>0.64526545603676666</v>
      </c>
      <c r="W255" s="22">
        <f t="shared" si="65"/>
        <v>0.48529423463829613</v>
      </c>
      <c r="X255" s="22"/>
      <c r="Y255" s="22"/>
      <c r="Z255" s="20">
        <f t="shared" si="58"/>
        <v>419.29423463829613</v>
      </c>
      <c r="AA255" s="22" t="s">
        <v>1495</v>
      </c>
      <c r="AB255" s="16">
        <v>2008</v>
      </c>
      <c r="AC255" s="17" t="s">
        <v>1288</v>
      </c>
      <c r="AD255" s="17" t="s">
        <v>1289</v>
      </c>
    </row>
    <row r="256" spans="1:30" s="16" customFormat="1" ht="12" customHeight="1" x14ac:dyDescent="0.6">
      <c r="A256" s="16">
        <v>254</v>
      </c>
      <c r="B256" s="17" t="s">
        <v>733</v>
      </c>
      <c r="C256" s="17" t="s">
        <v>1181</v>
      </c>
      <c r="E256" s="18">
        <v>-120.08499999999999</v>
      </c>
      <c r="F256" s="18">
        <v>39.250700000000002</v>
      </c>
      <c r="G256" s="16" t="s">
        <v>1446</v>
      </c>
      <c r="H256" s="19" t="s">
        <v>1051</v>
      </c>
      <c r="I256" s="20">
        <v>14</v>
      </c>
      <c r="J256" s="20">
        <v>66</v>
      </c>
      <c r="K256" s="22">
        <v>5.67</v>
      </c>
      <c r="L256" s="22">
        <v>32.840000000000003</v>
      </c>
      <c r="M256" s="18">
        <v>0.10419894045843379</v>
      </c>
      <c r="N256" s="21">
        <v>0.512575</v>
      </c>
      <c r="P256" s="22">
        <f t="shared" si="59"/>
        <v>-0.47026466467496808</v>
      </c>
      <c r="Q256" s="22">
        <f t="shared" si="60"/>
        <v>-1.2289373788143543</v>
      </c>
      <c r="R256" s="22"/>
      <c r="S256" s="22">
        <f t="shared" si="61"/>
        <v>-0.44989693531380215</v>
      </c>
      <c r="T256" s="29">
        <f t="shared" si="62"/>
        <v>-0.44989693531380215</v>
      </c>
      <c r="U256" s="29">
        <f t="shared" si="63"/>
        <v>0.90707401060951809</v>
      </c>
      <c r="V256" s="22">
        <f t="shared" si="64"/>
        <v>0.80081832418773446</v>
      </c>
      <c r="W256" s="22">
        <f t="shared" si="65"/>
        <v>0.90707401060951809</v>
      </c>
      <c r="X256" s="22"/>
      <c r="Y256" s="22"/>
      <c r="Z256" s="20">
        <f t="shared" si="58"/>
        <v>841.07401060951804</v>
      </c>
      <c r="AA256" s="22" t="s">
        <v>1495</v>
      </c>
      <c r="AB256" s="16">
        <v>2008</v>
      </c>
      <c r="AC256" s="17" t="s">
        <v>1288</v>
      </c>
      <c r="AD256" s="17" t="s">
        <v>1289</v>
      </c>
    </row>
    <row r="257" spans="1:30" s="16" customFormat="1" ht="12" customHeight="1" x14ac:dyDescent="0.6">
      <c r="A257" s="16">
        <v>255</v>
      </c>
      <c r="B257" s="17" t="s">
        <v>734</v>
      </c>
      <c r="C257" s="17" t="s">
        <v>1181</v>
      </c>
      <c r="E257" s="18">
        <v>-120.04</v>
      </c>
      <c r="F257" s="18">
        <v>39.472499999999997</v>
      </c>
      <c r="G257" s="16" t="s">
        <v>1448</v>
      </c>
      <c r="H257" s="19" t="s">
        <v>1052</v>
      </c>
      <c r="I257" s="20">
        <v>14</v>
      </c>
      <c r="J257" s="20">
        <v>66</v>
      </c>
      <c r="K257" s="22">
        <v>4.1399999999999997</v>
      </c>
      <c r="L257" s="22">
        <v>20.75</v>
      </c>
      <c r="M257" s="18">
        <v>0.12041312693858418</v>
      </c>
      <c r="N257" s="21">
        <v>0.51265499999999997</v>
      </c>
      <c r="P257" s="22">
        <f t="shared" si="59"/>
        <v>-0.38783362003770128</v>
      </c>
      <c r="Q257" s="22">
        <f t="shared" si="60"/>
        <v>0.33161802285297526</v>
      </c>
      <c r="R257" s="22"/>
      <c r="S257" s="22">
        <f t="shared" si="61"/>
        <v>0.97410319780743126</v>
      </c>
      <c r="T257" s="29">
        <f t="shared" si="62"/>
        <v>0.97410319780743126</v>
      </c>
      <c r="U257" s="29">
        <f t="shared" si="63"/>
        <v>0.79059434173621712</v>
      </c>
      <c r="V257" s="22">
        <f t="shared" si="64"/>
        <v>0.80920251633843543</v>
      </c>
      <c r="W257" s="22">
        <f t="shared" si="65"/>
        <v>0.79059434173621712</v>
      </c>
      <c r="X257" s="22"/>
      <c r="Y257" s="22"/>
      <c r="Z257" s="20">
        <f t="shared" si="58"/>
        <v>724.59434173621707</v>
      </c>
      <c r="AA257" s="22" t="s">
        <v>1495</v>
      </c>
      <c r="AB257" s="16">
        <v>2008</v>
      </c>
      <c r="AC257" s="17" t="s">
        <v>1288</v>
      </c>
      <c r="AD257" s="17" t="s">
        <v>1289</v>
      </c>
    </row>
    <row r="258" spans="1:30" s="16" customFormat="1" ht="12" customHeight="1" x14ac:dyDescent="0.6">
      <c r="A258" s="16">
        <v>256</v>
      </c>
      <c r="B258" s="17" t="s">
        <v>735</v>
      </c>
      <c r="C258" s="17" t="s">
        <v>1181</v>
      </c>
      <c r="E258" s="18">
        <v>-120.10599999999999</v>
      </c>
      <c r="F258" s="18">
        <v>39.209600000000002</v>
      </c>
      <c r="G258" s="16" t="s">
        <v>1447</v>
      </c>
      <c r="H258" s="19" t="s">
        <v>1054</v>
      </c>
      <c r="I258" s="20">
        <v>14</v>
      </c>
      <c r="J258" s="20">
        <v>66</v>
      </c>
      <c r="K258" s="22">
        <v>4.97</v>
      </c>
      <c r="L258" s="22">
        <v>26.48</v>
      </c>
      <c r="M258" s="18">
        <v>0.11327121131074896</v>
      </c>
      <c r="N258" s="21">
        <v>0.51255300000000004</v>
      </c>
      <c r="P258" s="22">
        <f t="shared" si="59"/>
        <v>-0.42414229125191172</v>
      </c>
      <c r="Q258" s="22">
        <f t="shared" si="60"/>
        <v>-1.6580901142715376</v>
      </c>
      <c r="R258" s="22"/>
      <c r="S258" s="22">
        <f t="shared" si="61"/>
        <v>-0.95545599458362052</v>
      </c>
      <c r="T258" s="29">
        <f t="shared" si="62"/>
        <v>-0.95545599458362052</v>
      </c>
      <c r="U258" s="29">
        <f t="shared" si="63"/>
        <v>0.94800260101677414</v>
      </c>
      <c r="V258" s="22">
        <f t="shared" si="64"/>
        <v>0.90625561433711377</v>
      </c>
      <c r="W258" s="22">
        <f t="shared" si="65"/>
        <v>0.94800260101677414</v>
      </c>
      <c r="X258" s="22"/>
      <c r="Y258" s="22"/>
      <c r="Z258" s="20">
        <f t="shared" si="58"/>
        <v>882.00260101677418</v>
      </c>
      <c r="AA258" s="22" t="s">
        <v>1495</v>
      </c>
      <c r="AB258" s="16">
        <v>2008</v>
      </c>
      <c r="AC258" s="17" t="s">
        <v>1288</v>
      </c>
      <c r="AD258" s="17" t="s">
        <v>1289</v>
      </c>
    </row>
    <row r="259" spans="1:30" s="16" customFormat="1" ht="12" customHeight="1" x14ac:dyDescent="0.6">
      <c r="A259" s="16">
        <v>257</v>
      </c>
      <c r="B259" s="17" t="s">
        <v>736</v>
      </c>
      <c r="C259" s="17" t="s">
        <v>1181</v>
      </c>
      <c r="E259" s="18">
        <v>-120.026</v>
      </c>
      <c r="F259" s="18">
        <v>39.285299999999999</v>
      </c>
      <c r="G259" s="16" t="s">
        <v>1446</v>
      </c>
      <c r="H259" s="19" t="s">
        <v>1053</v>
      </c>
      <c r="I259" s="20">
        <v>14</v>
      </c>
      <c r="J259" s="20">
        <v>66</v>
      </c>
      <c r="K259" s="22">
        <v>2.61</v>
      </c>
      <c r="L259" s="22">
        <v>12.57</v>
      </c>
      <c r="M259" s="18">
        <v>0.12531201778711659</v>
      </c>
      <c r="N259" s="21">
        <v>0.51261500000000004</v>
      </c>
      <c r="P259" s="22">
        <f t="shared" si="59"/>
        <v>-0.36292822680672809</v>
      </c>
      <c r="Q259" s="22">
        <f t="shared" si="60"/>
        <v>-0.44865967797957929</v>
      </c>
      <c r="R259" s="22"/>
      <c r="S259" s="22">
        <f t="shared" si="61"/>
        <v>0.15256722254844646</v>
      </c>
      <c r="T259" s="29">
        <f t="shared" si="62"/>
        <v>0.15256722254844646</v>
      </c>
      <c r="U259" s="29">
        <f t="shared" si="63"/>
        <v>0.85736275452473787</v>
      </c>
      <c r="V259" s="22">
        <f t="shared" si="64"/>
        <v>0.9227238694790284</v>
      </c>
      <c r="W259" s="22">
        <f t="shared" si="65"/>
        <v>0.85736275452473787</v>
      </c>
      <c r="X259" s="22"/>
      <c r="Y259" s="22"/>
      <c r="Z259" s="20">
        <f t="shared" si="58"/>
        <v>791.36275452473785</v>
      </c>
      <c r="AA259" s="22" t="s">
        <v>1495</v>
      </c>
      <c r="AB259" s="16">
        <v>2008</v>
      </c>
      <c r="AC259" s="17" t="s">
        <v>1288</v>
      </c>
      <c r="AD259" s="17" t="s">
        <v>1289</v>
      </c>
    </row>
    <row r="260" spans="1:30" s="16" customFormat="1" ht="12" customHeight="1" x14ac:dyDescent="0.6">
      <c r="A260" s="16">
        <v>258</v>
      </c>
      <c r="B260" s="17" t="s">
        <v>594</v>
      </c>
      <c r="C260" s="17" t="s">
        <v>1181</v>
      </c>
      <c r="D260" s="16" t="s">
        <v>931</v>
      </c>
      <c r="E260" s="18">
        <v>-122.783</v>
      </c>
      <c r="F260" s="18">
        <v>50.223300000000002</v>
      </c>
      <c r="G260" s="16" t="s">
        <v>951</v>
      </c>
      <c r="H260" s="19" t="s">
        <v>949</v>
      </c>
      <c r="I260" s="20">
        <v>151</v>
      </c>
      <c r="J260" s="20">
        <v>151</v>
      </c>
      <c r="K260" s="22">
        <v>5.23</v>
      </c>
      <c r="L260" s="22">
        <v>28.31</v>
      </c>
      <c r="M260" s="18">
        <v>0.11150173033073994</v>
      </c>
      <c r="N260" s="21">
        <v>0.51293</v>
      </c>
      <c r="P260" s="22">
        <f t="shared" si="59"/>
        <v>-0.43313812744921232</v>
      </c>
      <c r="Q260" s="22">
        <f t="shared" si="60"/>
        <v>5.6960272160844205</v>
      </c>
      <c r="R260" s="22"/>
      <c r="S260" s="22">
        <f t="shared" si="61"/>
        <v>7.3376640329296805</v>
      </c>
      <c r="T260" s="29">
        <f t="shared" si="62"/>
        <v>7.3376640329296805</v>
      </c>
      <c r="U260" s="29">
        <f t="shared" si="63"/>
        <v>0.34092743190436797</v>
      </c>
      <c r="V260" s="22">
        <f t="shared" si="64"/>
        <v>0.32880193167286575</v>
      </c>
      <c r="W260" s="22">
        <f t="shared" si="65"/>
        <v>0.34092743190436797</v>
      </c>
      <c r="X260" s="22"/>
      <c r="Y260" s="22"/>
      <c r="Z260" s="20">
        <f t="shared" si="58"/>
        <v>189.92743190436795</v>
      </c>
      <c r="AA260" s="24" t="s">
        <v>1496</v>
      </c>
      <c r="AB260" s="16">
        <v>1995</v>
      </c>
      <c r="AC260" s="17" t="s">
        <v>1215</v>
      </c>
      <c r="AD260" s="17" t="s">
        <v>1216</v>
      </c>
    </row>
    <row r="261" spans="1:30" s="16" customFormat="1" ht="12" customHeight="1" x14ac:dyDescent="0.6">
      <c r="A261" s="16">
        <v>259</v>
      </c>
      <c r="B261" s="17" t="s">
        <v>596</v>
      </c>
      <c r="C261" s="17" t="s">
        <v>1181</v>
      </c>
      <c r="D261" s="16" t="s">
        <v>931</v>
      </c>
      <c r="E261" s="18">
        <v>-122.783</v>
      </c>
      <c r="F261" s="18">
        <v>50.223300000000002</v>
      </c>
      <c r="G261" s="16" t="s">
        <v>951</v>
      </c>
      <c r="H261" s="19" t="s">
        <v>949</v>
      </c>
      <c r="I261" s="20">
        <v>151</v>
      </c>
      <c r="J261" s="20">
        <v>151</v>
      </c>
      <c r="K261" s="22">
        <v>2.42</v>
      </c>
      <c r="L261" s="22">
        <v>12.51</v>
      </c>
      <c r="M261" s="18">
        <v>0.11675480646064894</v>
      </c>
      <c r="N261" s="21">
        <v>0.51290000000000002</v>
      </c>
      <c r="P261" s="22">
        <f t="shared" si="59"/>
        <v>-0.40643209730224239</v>
      </c>
      <c r="Q261" s="22">
        <f t="shared" si="60"/>
        <v>5.1108189404613924</v>
      </c>
      <c r="R261" s="22"/>
      <c r="S261" s="22">
        <f t="shared" si="61"/>
        <v>6.6512372324466211</v>
      </c>
      <c r="T261" s="29">
        <f t="shared" si="62"/>
        <v>6.6512372324466211</v>
      </c>
      <c r="U261" s="29">
        <f t="shared" si="63"/>
        <v>0.39701475126377456</v>
      </c>
      <c r="V261" s="22">
        <f t="shared" si="64"/>
        <v>0.39380080980483495</v>
      </c>
      <c r="W261" s="22">
        <f t="shared" si="65"/>
        <v>0.39701475126377456</v>
      </c>
      <c r="X261" s="22"/>
      <c r="Y261" s="22"/>
      <c r="Z261" s="20">
        <f t="shared" si="58"/>
        <v>246.01475126377454</v>
      </c>
      <c r="AA261" s="24" t="s">
        <v>1496</v>
      </c>
      <c r="AB261" s="16">
        <v>1995</v>
      </c>
      <c r="AC261" s="17" t="s">
        <v>1215</v>
      </c>
      <c r="AD261" s="17" t="s">
        <v>1216</v>
      </c>
    </row>
    <row r="262" spans="1:30" s="16" customFormat="1" ht="12" customHeight="1" x14ac:dyDescent="0.6">
      <c r="A262" s="16">
        <v>260</v>
      </c>
      <c r="B262" s="17" t="s">
        <v>595</v>
      </c>
      <c r="C262" s="17" t="s">
        <v>1181</v>
      </c>
      <c r="D262" s="16" t="s">
        <v>931</v>
      </c>
      <c r="E262" s="18">
        <v>-123.154</v>
      </c>
      <c r="F262" s="18">
        <v>49.86</v>
      </c>
      <c r="G262" s="16" t="s">
        <v>951</v>
      </c>
      <c r="H262" s="19" t="s">
        <v>949</v>
      </c>
      <c r="I262" s="20">
        <v>147</v>
      </c>
      <c r="J262" s="20">
        <v>147</v>
      </c>
      <c r="K262" s="22">
        <v>2.38</v>
      </c>
      <c r="L262" s="22">
        <v>12.5</v>
      </c>
      <c r="M262" s="18">
        <v>0.11491737746453227</v>
      </c>
      <c r="N262" s="21">
        <v>0.51292000000000004</v>
      </c>
      <c r="P262" s="22">
        <f t="shared" si="59"/>
        <v>-0.41577337333740583</v>
      </c>
      <c r="Q262" s="22">
        <f t="shared" si="60"/>
        <v>5.5009577908782248</v>
      </c>
      <c r="R262" s="22"/>
      <c r="S262" s="22">
        <f t="shared" si="61"/>
        <v>7.0350368064812514</v>
      </c>
      <c r="T262" s="29">
        <f t="shared" si="62"/>
        <v>7.0350368064812514</v>
      </c>
      <c r="U262" s="29">
        <f t="shared" si="63"/>
        <v>0.36237359743809067</v>
      </c>
      <c r="V262" s="22">
        <f t="shared" si="64"/>
        <v>0.35560219414684879</v>
      </c>
      <c r="W262" s="22">
        <f t="shared" si="65"/>
        <v>0.36237359743809067</v>
      </c>
      <c r="X262" s="22"/>
      <c r="Y262" s="22"/>
      <c r="Z262" s="20">
        <f t="shared" si="58"/>
        <v>215.37359743809066</v>
      </c>
      <c r="AA262" s="24" t="s">
        <v>1496</v>
      </c>
      <c r="AB262" s="16">
        <v>1995</v>
      </c>
      <c r="AC262" s="17" t="s">
        <v>1215</v>
      </c>
      <c r="AD262" s="17" t="s">
        <v>1216</v>
      </c>
    </row>
    <row r="263" spans="1:30" s="16" customFormat="1" ht="12" customHeight="1" x14ac:dyDescent="0.6">
      <c r="A263" s="16">
        <v>261</v>
      </c>
      <c r="B263" s="17" t="s">
        <v>598</v>
      </c>
      <c r="C263" s="17" t="s">
        <v>1181</v>
      </c>
      <c r="D263" s="16" t="s">
        <v>931</v>
      </c>
      <c r="E263" s="18">
        <v>-123.315</v>
      </c>
      <c r="F263" s="18">
        <v>49.911700000000003</v>
      </c>
      <c r="G263" s="16" t="s">
        <v>76</v>
      </c>
      <c r="H263" s="19" t="s">
        <v>949</v>
      </c>
      <c r="I263" s="20">
        <v>145</v>
      </c>
      <c r="J263" s="20">
        <v>145</v>
      </c>
      <c r="K263" s="22">
        <v>4.46</v>
      </c>
      <c r="L263" s="22">
        <v>22.99</v>
      </c>
      <c r="M263" s="18">
        <v>0.11708667508662826</v>
      </c>
      <c r="N263" s="21">
        <v>0.51285000000000003</v>
      </c>
      <c r="P263" s="22">
        <f t="shared" si="59"/>
        <v>-0.40474491567550452</v>
      </c>
      <c r="Q263" s="22">
        <f t="shared" si="60"/>
        <v>4.1354718144193114</v>
      </c>
      <c r="R263" s="22"/>
      <c r="S263" s="22">
        <f t="shared" si="61"/>
        <v>5.6085409350203097</v>
      </c>
      <c r="T263" s="29">
        <f t="shared" si="62"/>
        <v>5.6085409350203097</v>
      </c>
      <c r="U263" s="29">
        <f t="shared" si="63"/>
        <v>0.47727294244759338</v>
      </c>
      <c r="V263" s="22">
        <f t="shared" si="64"/>
        <v>0.47405973717695554</v>
      </c>
      <c r="W263" s="22">
        <f t="shared" si="65"/>
        <v>0.47727294244759338</v>
      </c>
      <c r="X263" s="22"/>
      <c r="Y263" s="22"/>
      <c r="Z263" s="20">
        <f t="shared" si="58"/>
        <v>332.27294244759338</v>
      </c>
      <c r="AA263" s="24" t="s">
        <v>1496</v>
      </c>
      <c r="AB263" s="16">
        <v>1995</v>
      </c>
      <c r="AC263" s="17" t="s">
        <v>1215</v>
      </c>
      <c r="AD263" s="17" t="s">
        <v>1216</v>
      </c>
    </row>
    <row r="264" spans="1:30" s="16" customFormat="1" ht="12" customHeight="1" x14ac:dyDescent="0.6">
      <c r="A264" s="16">
        <v>262</v>
      </c>
      <c r="B264" s="17" t="s">
        <v>599</v>
      </c>
      <c r="C264" s="17" t="s">
        <v>1181</v>
      </c>
      <c r="D264" s="16" t="s">
        <v>931</v>
      </c>
      <c r="E264" s="18">
        <v>-123.227</v>
      </c>
      <c r="F264" s="18">
        <v>49.8767</v>
      </c>
      <c r="G264" s="16" t="s">
        <v>76</v>
      </c>
      <c r="H264" s="19" t="s">
        <v>949</v>
      </c>
      <c r="I264" s="20">
        <v>145</v>
      </c>
      <c r="J264" s="20">
        <v>145</v>
      </c>
      <c r="K264" s="22">
        <v>2.0299999999999998</v>
      </c>
      <c r="L264" s="22">
        <v>11.53</v>
      </c>
      <c r="M264" s="18">
        <v>0.10626107762461075</v>
      </c>
      <c r="N264" s="21">
        <v>0.51280999999999999</v>
      </c>
      <c r="P264" s="22">
        <f t="shared" si="59"/>
        <v>-0.45978099834971664</v>
      </c>
      <c r="Q264" s="22">
        <f t="shared" si="60"/>
        <v>3.3551941135834262</v>
      </c>
      <c r="R264" s="22"/>
      <c r="S264" s="22">
        <f t="shared" si="61"/>
        <v>5.0285670570772201</v>
      </c>
      <c r="T264" s="29">
        <f t="shared" si="62"/>
        <v>5.0285670570772201</v>
      </c>
      <c r="U264" s="29">
        <f t="shared" si="63"/>
        <v>0.52471548356676112</v>
      </c>
      <c r="V264" s="22">
        <f t="shared" si="64"/>
        <v>0.48311803227912559</v>
      </c>
      <c r="W264" s="22">
        <f t="shared" si="65"/>
        <v>0.52471548356676112</v>
      </c>
      <c r="X264" s="22"/>
      <c r="Y264" s="22"/>
      <c r="Z264" s="20">
        <f t="shared" si="58"/>
        <v>379.71548356676112</v>
      </c>
      <c r="AA264" s="24" t="s">
        <v>1496</v>
      </c>
      <c r="AB264" s="16">
        <v>1995</v>
      </c>
      <c r="AC264" s="17" t="s">
        <v>1215</v>
      </c>
      <c r="AD264" s="17" t="s">
        <v>1216</v>
      </c>
    </row>
    <row r="265" spans="1:30" s="16" customFormat="1" ht="12" customHeight="1" x14ac:dyDescent="0.6">
      <c r="A265" s="16">
        <v>263</v>
      </c>
      <c r="B265" s="17" t="s">
        <v>600</v>
      </c>
      <c r="C265" s="17" t="s">
        <v>1181</v>
      </c>
      <c r="D265" s="16" t="s">
        <v>931</v>
      </c>
      <c r="E265" s="18">
        <v>-123.315</v>
      </c>
      <c r="F265" s="18">
        <v>49.911700000000003</v>
      </c>
      <c r="G265" s="16" t="s">
        <v>953</v>
      </c>
      <c r="H265" s="19" t="s">
        <v>949</v>
      </c>
      <c r="I265" s="20">
        <v>145</v>
      </c>
      <c r="J265" s="20">
        <v>145</v>
      </c>
      <c r="K265" s="22">
        <v>3.03</v>
      </c>
      <c r="L265" s="22">
        <v>12.52</v>
      </c>
      <c r="M265" s="18">
        <v>0.14606797604272292</v>
      </c>
      <c r="N265" s="21">
        <v>0.51290000000000002</v>
      </c>
      <c r="P265" s="22">
        <f t="shared" si="59"/>
        <v>-0.25740734091142392</v>
      </c>
      <c r="Q265" s="22">
        <f t="shared" si="60"/>
        <v>5.1108189404613924</v>
      </c>
      <c r="R265" s="22"/>
      <c r="S265" s="22">
        <f t="shared" si="61"/>
        <v>6.0476529577085198</v>
      </c>
      <c r="T265" s="29">
        <f t="shared" si="62"/>
        <v>6.0476529577085198</v>
      </c>
      <c r="U265" s="29">
        <f t="shared" si="63"/>
        <v>0.44116362069689763</v>
      </c>
      <c r="V265" s="22">
        <f t="shared" si="64"/>
        <v>0.56416797592349266</v>
      </c>
      <c r="W265" s="22">
        <f t="shared" si="65"/>
        <v>0.44116362069689763</v>
      </c>
      <c r="X265" s="22"/>
      <c r="Y265" s="22"/>
      <c r="Z265" s="20">
        <f t="shared" si="58"/>
        <v>296.16362069689762</v>
      </c>
      <c r="AA265" s="24" t="s">
        <v>1496</v>
      </c>
      <c r="AB265" s="16">
        <v>1995</v>
      </c>
      <c r="AC265" s="17" t="s">
        <v>1215</v>
      </c>
      <c r="AD265" s="17" t="s">
        <v>1216</v>
      </c>
    </row>
    <row r="266" spans="1:30" s="16" customFormat="1" ht="12" customHeight="1" x14ac:dyDescent="0.6">
      <c r="A266" s="16">
        <v>264</v>
      </c>
      <c r="B266" s="17" t="s">
        <v>601</v>
      </c>
      <c r="C266" s="17" t="s">
        <v>1181</v>
      </c>
      <c r="D266" s="16" t="s">
        <v>931</v>
      </c>
      <c r="E266" s="18">
        <v>-123.315</v>
      </c>
      <c r="F266" s="18">
        <v>49.911700000000003</v>
      </c>
      <c r="G266" s="16" t="s">
        <v>951</v>
      </c>
      <c r="H266" s="19" t="s">
        <v>949</v>
      </c>
      <c r="I266" s="20">
        <v>145</v>
      </c>
      <c r="J266" s="20">
        <v>145</v>
      </c>
      <c r="K266" s="22">
        <v>4.84</v>
      </c>
      <c r="L266" s="22">
        <v>20.68</v>
      </c>
      <c r="M266" s="18">
        <v>0.14125617383702047</v>
      </c>
      <c r="N266" s="21">
        <v>0.51285999999999998</v>
      </c>
      <c r="P266" s="22">
        <f t="shared" si="59"/>
        <v>-0.28186998557691689</v>
      </c>
      <c r="Q266" s="22">
        <f t="shared" si="60"/>
        <v>4.3305412396255072</v>
      </c>
      <c r="R266" s="22"/>
      <c r="S266" s="22">
        <f t="shared" si="61"/>
        <v>5.3564070521326963</v>
      </c>
      <c r="T266" s="29">
        <f t="shared" si="62"/>
        <v>5.3564070521326963</v>
      </c>
      <c r="U266" s="29">
        <f t="shared" si="63"/>
        <v>0.49761666095350471</v>
      </c>
      <c r="V266" s="22">
        <f t="shared" si="64"/>
        <v>0.6108731738488119</v>
      </c>
      <c r="W266" s="22">
        <f t="shared" si="65"/>
        <v>0.49761666095350471</v>
      </c>
      <c r="X266" s="22"/>
      <c r="Y266" s="22"/>
      <c r="Z266" s="20">
        <f t="shared" si="58"/>
        <v>352.61666095350472</v>
      </c>
      <c r="AA266" s="24" t="s">
        <v>1496</v>
      </c>
      <c r="AB266" s="16">
        <v>1995</v>
      </c>
      <c r="AC266" s="17" t="s">
        <v>1215</v>
      </c>
      <c r="AD266" s="17" t="s">
        <v>1216</v>
      </c>
    </row>
    <row r="267" spans="1:30" s="16" customFormat="1" ht="12" customHeight="1" x14ac:dyDescent="0.6">
      <c r="A267" s="16">
        <v>265</v>
      </c>
      <c r="B267" s="17" t="s">
        <v>602</v>
      </c>
      <c r="C267" s="17" t="s">
        <v>1181</v>
      </c>
      <c r="D267" s="16" t="s">
        <v>931</v>
      </c>
      <c r="E267" s="18">
        <v>-123.117</v>
      </c>
      <c r="F267" s="18">
        <v>50.112499999999997</v>
      </c>
      <c r="G267" s="16" t="s">
        <v>953</v>
      </c>
      <c r="H267" s="19" t="s">
        <v>949</v>
      </c>
      <c r="I267" s="20">
        <v>128</v>
      </c>
      <c r="J267" s="20">
        <v>128</v>
      </c>
      <c r="K267" s="22">
        <v>4.84</v>
      </c>
      <c r="L267" s="22">
        <v>21.68</v>
      </c>
      <c r="M267" s="18">
        <v>0.13473844120073064</v>
      </c>
      <c r="N267" s="21">
        <v>0.51278999999999997</v>
      </c>
      <c r="P267" s="22">
        <f t="shared" si="59"/>
        <v>-0.31500538281275736</v>
      </c>
      <c r="Q267" s="22">
        <f t="shared" si="60"/>
        <v>2.9650552631665938</v>
      </c>
      <c r="R267" s="22"/>
      <c r="S267" s="22">
        <f t="shared" si="61"/>
        <v>3.9771045570674208</v>
      </c>
      <c r="T267" s="29">
        <f t="shared" si="62"/>
        <v>3.9771045570674208</v>
      </c>
      <c r="U267" s="29">
        <f t="shared" si="63"/>
        <v>0.59626723533944104</v>
      </c>
      <c r="V267" s="22">
        <f t="shared" si="64"/>
        <v>0.69553806256863637</v>
      </c>
      <c r="W267" s="22">
        <f t="shared" si="65"/>
        <v>0.59626723533944104</v>
      </c>
      <c r="X267" s="22"/>
      <c r="Y267" s="22"/>
      <c r="Z267" s="20">
        <f t="shared" si="58"/>
        <v>468.26723533944107</v>
      </c>
      <c r="AA267" s="24" t="s">
        <v>1496</v>
      </c>
      <c r="AB267" s="16">
        <v>1995</v>
      </c>
      <c r="AC267" s="17" t="s">
        <v>1215</v>
      </c>
      <c r="AD267" s="17" t="s">
        <v>1216</v>
      </c>
    </row>
    <row r="268" spans="1:30" s="16" customFormat="1" ht="12" customHeight="1" x14ac:dyDescent="0.6">
      <c r="A268" s="16">
        <v>266</v>
      </c>
      <c r="B268" s="17" t="s">
        <v>592</v>
      </c>
      <c r="C268" s="17" t="s">
        <v>1181</v>
      </c>
      <c r="D268" s="16" t="s">
        <v>931</v>
      </c>
      <c r="E268" s="18">
        <v>-122.69499999999999</v>
      </c>
      <c r="F268" s="18">
        <v>50.4283</v>
      </c>
      <c r="G268" s="16" t="s">
        <v>1399</v>
      </c>
      <c r="H268" s="19" t="s">
        <v>949</v>
      </c>
      <c r="I268" s="20">
        <v>103</v>
      </c>
      <c r="J268" s="20">
        <v>103</v>
      </c>
      <c r="K268" s="22">
        <v>2.37</v>
      </c>
      <c r="L268" s="22">
        <v>11.66</v>
      </c>
      <c r="M268" s="18">
        <v>0.12268084515991338</v>
      </c>
      <c r="N268" s="21">
        <v>0.51300000000000001</v>
      </c>
      <c r="P268" s="22">
        <f t="shared" si="59"/>
        <v>-0.37630480345748152</v>
      </c>
      <c r="Q268" s="22">
        <f t="shared" si="60"/>
        <v>7.0615131925455543</v>
      </c>
      <c r="R268" s="22"/>
      <c r="S268" s="22">
        <f t="shared" si="61"/>
        <v>8.0343740009241813</v>
      </c>
      <c r="T268" s="29">
        <f t="shared" si="62"/>
        <v>8.0343740009241813</v>
      </c>
      <c r="U268" s="29">
        <f t="shared" si="63"/>
        <v>0.24452598584626861</v>
      </c>
      <c r="V268" s="22">
        <f t="shared" si="64"/>
        <v>0.25178108342090472</v>
      </c>
      <c r="W268" s="22">
        <f t="shared" si="65"/>
        <v>0.24452598584626861</v>
      </c>
      <c r="X268" s="22"/>
      <c r="Y268" s="22"/>
      <c r="Z268" s="20">
        <f t="shared" si="58"/>
        <v>141.52598584626861</v>
      </c>
      <c r="AA268" s="24" t="s">
        <v>1496</v>
      </c>
      <c r="AB268" s="16">
        <v>1995</v>
      </c>
      <c r="AC268" s="17" t="s">
        <v>1215</v>
      </c>
      <c r="AD268" s="17" t="s">
        <v>1216</v>
      </c>
    </row>
    <row r="269" spans="1:30" s="16" customFormat="1" ht="12" customHeight="1" x14ac:dyDescent="0.6">
      <c r="A269" s="16">
        <v>267</v>
      </c>
      <c r="B269" s="17" t="s">
        <v>597</v>
      </c>
      <c r="C269" s="17" t="s">
        <v>1181</v>
      </c>
      <c r="D269" s="16" t="s">
        <v>931</v>
      </c>
      <c r="E269" s="18">
        <v>-123.146</v>
      </c>
      <c r="F269" s="18">
        <v>49.688299999999998</v>
      </c>
      <c r="G269" s="16" t="s">
        <v>952</v>
      </c>
      <c r="H269" s="19" t="s">
        <v>949</v>
      </c>
      <c r="I269" s="20">
        <v>101</v>
      </c>
      <c r="J269" s="20">
        <v>101</v>
      </c>
      <c r="K269" s="22">
        <v>2.4700000000000002</v>
      </c>
      <c r="L269" s="22">
        <v>12.51</v>
      </c>
      <c r="M269" s="18">
        <v>0.11916597064704386</v>
      </c>
      <c r="N269" s="21">
        <v>0.51285999999999998</v>
      </c>
      <c r="P269" s="22">
        <f t="shared" ref="P269:P300" si="66">(M269/0.1967)-1</f>
        <v>-0.39417401806281727</v>
      </c>
      <c r="Q269" s="22">
        <f t="shared" ref="Q269:Q300" si="67">((N269/0.512638)-1)*10000</f>
        <v>4.3305412396255072</v>
      </c>
      <c r="R269" s="22"/>
      <c r="S269" s="22">
        <f t="shared" ref="S269:S300" si="68">Q269-25.1*P269*0.001*J269</f>
        <v>5.3298117928165549</v>
      </c>
      <c r="T269" s="29">
        <f t="shared" ref="T269:T300" si="69">S269</f>
        <v>5.3298117928165549</v>
      </c>
      <c r="U269" s="29">
        <f t="shared" ref="U269:U300" si="70">W269</f>
        <v>0.46394164708400237</v>
      </c>
      <c r="V269" s="22">
        <f t="shared" ref="V269:V300" si="71">(1/0.00654)*LN(1+(N269-0.51315)/(M269-0.2137))</f>
        <v>0.46834597498772162</v>
      </c>
      <c r="W269" s="22">
        <f t="shared" ref="W269:W300" si="72">V269-(V269-J269/1000)*(-0.4-P269)/(-0.4-0.08592)</f>
        <v>0.46394164708400237</v>
      </c>
      <c r="X269" s="22"/>
      <c r="Y269" s="22"/>
      <c r="Z269" s="20">
        <f t="shared" si="58"/>
        <v>362.9416470840024</v>
      </c>
      <c r="AA269" s="24" t="s">
        <v>1496</v>
      </c>
      <c r="AB269" s="16">
        <v>1995</v>
      </c>
      <c r="AC269" s="17" t="s">
        <v>1215</v>
      </c>
      <c r="AD269" s="17" t="s">
        <v>1216</v>
      </c>
    </row>
    <row r="270" spans="1:30" s="16" customFormat="1" ht="12" customHeight="1" x14ac:dyDescent="0.6">
      <c r="A270" s="16">
        <v>268</v>
      </c>
      <c r="B270" s="17" t="s">
        <v>591</v>
      </c>
      <c r="C270" s="17" t="s">
        <v>1181</v>
      </c>
      <c r="D270" s="16" t="s">
        <v>931</v>
      </c>
      <c r="E270" s="18">
        <v>-123.21299999999999</v>
      </c>
      <c r="F270" s="18">
        <v>49.3583</v>
      </c>
      <c r="G270" s="16" t="s">
        <v>25</v>
      </c>
      <c r="H270" s="19" t="s">
        <v>949</v>
      </c>
      <c r="I270" s="20">
        <v>124</v>
      </c>
      <c r="J270" s="20">
        <v>124</v>
      </c>
      <c r="K270" s="22">
        <v>2.34</v>
      </c>
      <c r="L270" s="22">
        <v>12.88</v>
      </c>
      <c r="M270" s="18">
        <v>0.10964919036886109</v>
      </c>
      <c r="N270" s="21">
        <v>0.51278999999999997</v>
      </c>
      <c r="P270" s="22">
        <f t="shared" si="66"/>
        <v>-0.44255622588276011</v>
      </c>
      <c r="Q270" s="22">
        <f t="shared" si="67"/>
        <v>2.9650552631665938</v>
      </c>
      <c r="R270" s="22"/>
      <c r="S270" s="22">
        <f t="shared" si="68"/>
        <v>4.3424672606040966</v>
      </c>
      <c r="T270" s="29">
        <f t="shared" si="69"/>
        <v>4.3424672606040966</v>
      </c>
      <c r="U270" s="29">
        <f t="shared" si="70"/>
        <v>0.56350760693465218</v>
      </c>
      <c r="V270" s="22">
        <f t="shared" si="71"/>
        <v>0.52811569319877916</v>
      </c>
      <c r="W270" s="22">
        <f t="shared" si="72"/>
        <v>0.56350760693465218</v>
      </c>
      <c r="X270" s="22"/>
      <c r="Y270" s="22"/>
      <c r="Z270" s="20">
        <f t="shared" si="58"/>
        <v>439.50760693465213</v>
      </c>
      <c r="AA270" s="24" t="s">
        <v>1496</v>
      </c>
      <c r="AB270" s="16">
        <v>1995</v>
      </c>
      <c r="AC270" s="17" t="s">
        <v>1215</v>
      </c>
      <c r="AD270" s="17" t="s">
        <v>1216</v>
      </c>
    </row>
    <row r="271" spans="1:30" s="16" customFormat="1" ht="12" customHeight="1" x14ac:dyDescent="0.6">
      <c r="A271" s="16">
        <v>269</v>
      </c>
      <c r="B271" s="17" t="s">
        <v>174</v>
      </c>
      <c r="C271" s="17" t="s">
        <v>1181</v>
      </c>
      <c r="E271" s="18">
        <v>-114.77177</v>
      </c>
      <c r="F271" s="18">
        <v>32.94473</v>
      </c>
      <c r="G271" s="16" t="s">
        <v>42</v>
      </c>
      <c r="H271" s="19"/>
      <c r="I271" s="20">
        <v>165</v>
      </c>
      <c r="J271" s="20">
        <v>165</v>
      </c>
      <c r="K271" s="22">
        <v>5.69</v>
      </c>
      <c r="L271" s="22">
        <v>32.06</v>
      </c>
      <c r="M271" s="18">
        <v>0.1074</v>
      </c>
      <c r="N271" s="21">
        <v>0.51204000000000005</v>
      </c>
      <c r="P271" s="22">
        <f t="shared" si="66"/>
        <v>-0.45399084900864262</v>
      </c>
      <c r="Q271" s="22">
        <f t="shared" si="67"/>
        <v>-11.66515162746351</v>
      </c>
      <c r="R271" s="22">
        <v>-9.8000000000000007</v>
      </c>
      <c r="S271" s="22">
        <f t="shared" si="68"/>
        <v>-9.7849485262942171</v>
      </c>
      <c r="T271" s="29">
        <f t="shared" si="69"/>
        <v>-9.7849485262942171</v>
      </c>
      <c r="U271" s="29">
        <f t="shared" si="70"/>
        <v>1.7465320664289861</v>
      </c>
      <c r="V271" s="22">
        <f t="shared" si="71"/>
        <v>1.5883795507725966</v>
      </c>
      <c r="W271" s="22">
        <f t="shared" si="72"/>
        <v>1.7465320664289861</v>
      </c>
      <c r="X271" s="22"/>
      <c r="Y271" s="22"/>
      <c r="Z271" s="20">
        <f t="shared" si="58"/>
        <v>1581.5320664289861</v>
      </c>
      <c r="AA271" s="22" t="s">
        <v>1497</v>
      </c>
      <c r="AB271" s="16">
        <v>1998</v>
      </c>
      <c r="AC271" s="17" t="s">
        <v>1232</v>
      </c>
      <c r="AD271" s="17" t="s">
        <v>1233</v>
      </c>
    </row>
    <row r="272" spans="1:30" s="16" customFormat="1" ht="12" customHeight="1" x14ac:dyDescent="0.6">
      <c r="A272" s="16">
        <v>270</v>
      </c>
      <c r="B272" s="17" t="s">
        <v>175</v>
      </c>
      <c r="C272" s="17" t="s">
        <v>1181</v>
      </c>
      <c r="E272" s="18">
        <v>-114.77177</v>
      </c>
      <c r="F272" s="18">
        <v>32.94473</v>
      </c>
      <c r="G272" s="16" t="s">
        <v>1445</v>
      </c>
      <c r="H272" s="19"/>
      <c r="I272" s="20">
        <v>165</v>
      </c>
      <c r="J272" s="20">
        <v>165</v>
      </c>
      <c r="K272" s="22">
        <v>6.5</v>
      </c>
      <c r="L272" s="22">
        <v>37.08</v>
      </c>
      <c r="M272" s="18">
        <v>0.106</v>
      </c>
      <c r="N272" s="21">
        <v>0.51205999999999996</v>
      </c>
      <c r="P272" s="22">
        <f t="shared" si="66"/>
        <v>-0.46110828673106263</v>
      </c>
      <c r="Q272" s="22">
        <f t="shared" si="67"/>
        <v>-11.275012777048898</v>
      </c>
      <c r="R272" s="22">
        <v>-9.4</v>
      </c>
      <c r="S272" s="22">
        <f t="shared" si="68"/>
        <v>-9.3653328075522015</v>
      </c>
      <c r="T272" s="29">
        <f t="shared" si="69"/>
        <v>-9.3653328075522015</v>
      </c>
      <c r="U272" s="29">
        <f t="shared" si="70"/>
        <v>1.7126131925565882</v>
      </c>
      <c r="V272" s="22">
        <f t="shared" si="71"/>
        <v>1.5397300108025558</v>
      </c>
      <c r="W272" s="22">
        <f t="shared" si="72"/>
        <v>1.7126131925565882</v>
      </c>
      <c r="X272" s="22"/>
      <c r="Y272" s="22"/>
      <c r="Z272" s="20">
        <f t="shared" si="58"/>
        <v>1547.6131925565883</v>
      </c>
      <c r="AA272" s="22" t="s">
        <v>1497</v>
      </c>
      <c r="AB272" s="16">
        <v>1998</v>
      </c>
      <c r="AC272" s="17" t="s">
        <v>1232</v>
      </c>
      <c r="AD272" s="17" t="s">
        <v>1233</v>
      </c>
    </row>
    <row r="273" spans="1:30" s="16" customFormat="1" ht="12" customHeight="1" x14ac:dyDescent="0.6">
      <c r="A273" s="16">
        <v>271</v>
      </c>
      <c r="B273" s="17" t="s">
        <v>176</v>
      </c>
      <c r="C273" s="17" t="s">
        <v>1181</v>
      </c>
      <c r="E273" s="18">
        <v>-114.77177</v>
      </c>
      <c r="F273" s="18">
        <v>32.94473</v>
      </c>
      <c r="G273" s="16" t="s">
        <v>1444</v>
      </c>
      <c r="H273" s="19"/>
      <c r="I273" s="20">
        <v>165</v>
      </c>
      <c r="J273" s="20">
        <v>165</v>
      </c>
      <c r="K273" s="22">
        <v>2.4700000000000002</v>
      </c>
      <c r="L273" s="22">
        <v>16.28</v>
      </c>
      <c r="M273" s="18">
        <v>9.1600000000000001E-2</v>
      </c>
      <c r="N273" s="21">
        <v>0.51205000000000001</v>
      </c>
      <c r="P273" s="22">
        <f t="shared" si="66"/>
        <v>-0.53431621759023895</v>
      </c>
      <c r="Q273" s="22">
        <f t="shared" si="67"/>
        <v>-11.470082202256204</v>
      </c>
      <c r="R273" s="22">
        <v>-9.3000000000000007</v>
      </c>
      <c r="S273" s="22">
        <f t="shared" si="68"/>
        <v>-9.2572115871062302</v>
      </c>
      <c r="T273" s="29">
        <f t="shared" si="69"/>
        <v>-9.2572115871062302</v>
      </c>
      <c r="U273" s="29">
        <f t="shared" si="70"/>
        <v>1.7048128247160985</v>
      </c>
      <c r="V273" s="22">
        <f t="shared" si="71"/>
        <v>1.3713562664771126</v>
      </c>
      <c r="W273" s="22">
        <f t="shared" si="72"/>
        <v>1.7048128247160985</v>
      </c>
      <c r="X273" s="22"/>
      <c r="Y273" s="22"/>
      <c r="Z273" s="20">
        <f t="shared" si="58"/>
        <v>1539.8128247160985</v>
      </c>
      <c r="AA273" s="22" t="s">
        <v>1497</v>
      </c>
      <c r="AB273" s="16">
        <v>1998</v>
      </c>
      <c r="AC273" s="17" t="s">
        <v>1232</v>
      </c>
      <c r="AD273" s="17" t="s">
        <v>1233</v>
      </c>
    </row>
    <row r="274" spans="1:30" s="16" customFormat="1" ht="12" customHeight="1" x14ac:dyDescent="0.6">
      <c r="A274" s="16">
        <v>272</v>
      </c>
      <c r="B274" s="17" t="s">
        <v>177</v>
      </c>
      <c r="C274" s="17" t="s">
        <v>1181</v>
      </c>
      <c r="E274" s="18">
        <v>-114.77177</v>
      </c>
      <c r="F274" s="18">
        <v>32.94473</v>
      </c>
      <c r="G274" s="16" t="s">
        <v>1402</v>
      </c>
      <c r="H274" s="19"/>
      <c r="I274" s="20">
        <v>165</v>
      </c>
      <c r="J274" s="20">
        <v>165</v>
      </c>
      <c r="K274" s="22">
        <v>4.4400000000000004</v>
      </c>
      <c r="L274" s="22">
        <v>26.4</v>
      </c>
      <c r="M274" s="18">
        <v>0.1016</v>
      </c>
      <c r="N274" s="21">
        <v>0.51207999999999998</v>
      </c>
      <c r="P274" s="22">
        <f t="shared" si="66"/>
        <v>-0.48347737671581092</v>
      </c>
      <c r="Q274" s="22">
        <f t="shared" si="67"/>
        <v>-10.884873926632066</v>
      </c>
      <c r="R274" s="22">
        <v>-8.9</v>
      </c>
      <c r="S274" s="22">
        <f t="shared" si="68"/>
        <v>-8.8825523709635341</v>
      </c>
      <c r="T274" s="29">
        <f t="shared" si="69"/>
        <v>-8.8825523709635341</v>
      </c>
      <c r="U274" s="29">
        <f t="shared" si="70"/>
        <v>1.6737603153315483</v>
      </c>
      <c r="V274" s="22">
        <f t="shared" si="71"/>
        <v>1.4525661926201994</v>
      </c>
      <c r="W274" s="22">
        <f t="shared" si="72"/>
        <v>1.6737603153315483</v>
      </c>
      <c r="X274" s="22"/>
      <c r="Y274" s="22"/>
      <c r="Z274" s="20">
        <f t="shared" si="58"/>
        <v>1508.7603153315483</v>
      </c>
      <c r="AA274" s="22" t="s">
        <v>1497</v>
      </c>
      <c r="AB274" s="16">
        <v>1998</v>
      </c>
      <c r="AC274" s="17" t="s">
        <v>1232</v>
      </c>
      <c r="AD274" s="17" t="s">
        <v>1233</v>
      </c>
    </row>
    <row r="275" spans="1:30" s="16" customFormat="1" ht="12" customHeight="1" x14ac:dyDescent="0.6">
      <c r="A275" s="16">
        <v>273</v>
      </c>
      <c r="B275" s="17" t="s">
        <v>178</v>
      </c>
      <c r="C275" s="17" t="s">
        <v>1181</v>
      </c>
      <c r="E275" s="18">
        <v>-114.77177</v>
      </c>
      <c r="F275" s="18">
        <v>32.94473</v>
      </c>
      <c r="G275" s="16" t="s">
        <v>143</v>
      </c>
      <c r="H275" s="19"/>
      <c r="I275" s="20">
        <v>165</v>
      </c>
      <c r="J275" s="20">
        <v>165</v>
      </c>
      <c r="K275" s="22">
        <v>5.23</v>
      </c>
      <c r="L275" s="22">
        <v>26.18</v>
      </c>
      <c r="M275" s="18">
        <v>0.1208</v>
      </c>
      <c r="N275" s="21">
        <v>0.51204000000000005</v>
      </c>
      <c r="P275" s="22">
        <f t="shared" si="66"/>
        <v>-0.38586680223690906</v>
      </c>
      <c r="Q275" s="22">
        <f t="shared" si="67"/>
        <v>-11.66515162746351</v>
      </c>
      <c r="R275" s="22">
        <v>-10.1</v>
      </c>
      <c r="S275" s="22">
        <f t="shared" si="68"/>
        <v>-10.067084265999352</v>
      </c>
      <c r="T275" s="29">
        <f t="shared" si="69"/>
        <v>-10.067084265999352</v>
      </c>
      <c r="U275" s="29">
        <f t="shared" si="70"/>
        <v>1.7681096541273724</v>
      </c>
      <c r="V275" s="22">
        <f t="shared" si="71"/>
        <v>1.8161336040773866</v>
      </c>
      <c r="W275" s="22">
        <f t="shared" si="72"/>
        <v>1.7681096541273724</v>
      </c>
      <c r="X275" s="22"/>
      <c r="Y275" s="22"/>
      <c r="Z275" s="20">
        <f t="shared" si="58"/>
        <v>1603.1096541273723</v>
      </c>
      <c r="AA275" s="22" t="s">
        <v>1497</v>
      </c>
      <c r="AB275" s="16">
        <v>1998</v>
      </c>
      <c r="AC275" s="17" t="s">
        <v>1232</v>
      </c>
      <c r="AD275" s="17" t="s">
        <v>1233</v>
      </c>
    </row>
    <row r="276" spans="1:30" s="16" customFormat="1" ht="12" customHeight="1" x14ac:dyDescent="0.6">
      <c r="A276" s="16">
        <v>274</v>
      </c>
      <c r="B276" s="17" t="s">
        <v>179</v>
      </c>
      <c r="C276" s="17" t="s">
        <v>1181</v>
      </c>
      <c r="E276" s="18">
        <v>-114.77177</v>
      </c>
      <c r="F276" s="18">
        <v>32.94473</v>
      </c>
      <c r="G276" s="16" t="s">
        <v>143</v>
      </c>
      <c r="H276" s="19"/>
      <c r="I276" s="20">
        <v>165</v>
      </c>
      <c r="J276" s="20">
        <v>165</v>
      </c>
      <c r="K276" s="22">
        <v>4.71</v>
      </c>
      <c r="L276" s="22">
        <v>35.99</v>
      </c>
      <c r="M276" s="18">
        <v>7.9100000000000004E-2</v>
      </c>
      <c r="N276" s="21">
        <v>0.51205000000000001</v>
      </c>
      <c r="P276" s="22">
        <f t="shared" si="66"/>
        <v>-0.59786476868327409</v>
      </c>
      <c r="Q276" s="22">
        <f t="shared" si="67"/>
        <v>-11.470082202256204</v>
      </c>
      <c r="R276" s="22">
        <v>-9</v>
      </c>
      <c r="S276" s="22">
        <f t="shared" si="68"/>
        <v>-8.994025262754425</v>
      </c>
      <c r="T276" s="29">
        <f t="shared" si="69"/>
        <v>-8.994025262754425</v>
      </c>
      <c r="U276" s="29">
        <f t="shared" si="70"/>
        <v>1.6840940188478206</v>
      </c>
      <c r="V276" s="22">
        <f t="shared" si="71"/>
        <v>1.2445182920788989</v>
      </c>
      <c r="W276" s="22">
        <f t="shared" si="72"/>
        <v>1.6840940188478206</v>
      </c>
      <c r="X276" s="22"/>
      <c r="Y276" s="22"/>
      <c r="Z276" s="20">
        <f t="shared" si="58"/>
        <v>1519.0940188478205</v>
      </c>
      <c r="AA276" s="22" t="s">
        <v>1497</v>
      </c>
      <c r="AB276" s="16">
        <v>1998</v>
      </c>
      <c r="AC276" s="17" t="s">
        <v>1232</v>
      </c>
      <c r="AD276" s="17" t="s">
        <v>1233</v>
      </c>
    </row>
    <row r="277" spans="1:30" s="16" customFormat="1" ht="12" customHeight="1" x14ac:dyDescent="0.6">
      <c r="A277" s="16">
        <v>275</v>
      </c>
      <c r="B277" s="17" t="s">
        <v>31</v>
      </c>
      <c r="C277" s="17" t="s">
        <v>1181</v>
      </c>
      <c r="D277" s="16" t="s">
        <v>1186</v>
      </c>
      <c r="E277" s="18">
        <v>-116.31</v>
      </c>
      <c r="F277" s="18">
        <v>33.76</v>
      </c>
      <c r="G277" s="16" t="s">
        <v>42</v>
      </c>
      <c r="H277" s="19" t="s">
        <v>30</v>
      </c>
      <c r="I277" s="20">
        <v>170</v>
      </c>
      <c r="J277" s="20">
        <v>170</v>
      </c>
      <c r="K277" s="22">
        <v>2.91</v>
      </c>
      <c r="L277" s="22">
        <v>15.4</v>
      </c>
      <c r="M277" s="18">
        <v>0.114</v>
      </c>
      <c r="N277" s="21">
        <v>0.51203699999999996</v>
      </c>
      <c r="O277" s="16">
        <v>26</v>
      </c>
      <c r="P277" s="22">
        <f t="shared" si="66"/>
        <v>-0.42043721403152012</v>
      </c>
      <c r="Q277" s="22">
        <f t="shared" si="67"/>
        <v>-11.723672455028478</v>
      </c>
      <c r="R277" s="22">
        <v>5.0999999999999996</v>
      </c>
      <c r="S277" s="22">
        <f t="shared" si="68"/>
        <v>-9.9296668627559814</v>
      </c>
      <c r="T277" s="29">
        <f t="shared" si="69"/>
        <v>-9.9296668627559814</v>
      </c>
      <c r="U277" s="29">
        <f t="shared" si="70"/>
        <v>1.7617430078870535</v>
      </c>
      <c r="V277" s="22">
        <f t="shared" si="71"/>
        <v>1.6974982580663502</v>
      </c>
      <c r="W277" s="22">
        <f t="shared" si="72"/>
        <v>1.7617430078870535</v>
      </c>
      <c r="X277" s="22"/>
      <c r="Y277" s="22"/>
      <c r="Z277" s="20">
        <f t="shared" si="58"/>
        <v>1591.7430078870534</v>
      </c>
      <c r="AA277" s="22" t="s">
        <v>1498</v>
      </c>
      <c r="AB277" s="16">
        <v>1981</v>
      </c>
      <c r="AC277" s="17" t="s">
        <v>1226</v>
      </c>
      <c r="AD277" s="17" t="s">
        <v>1227</v>
      </c>
    </row>
    <row r="278" spans="1:30" s="16" customFormat="1" ht="12" customHeight="1" x14ac:dyDescent="0.6">
      <c r="A278" s="16">
        <v>276</v>
      </c>
      <c r="B278" s="17" t="s">
        <v>32</v>
      </c>
      <c r="C278" s="17" t="s">
        <v>1181</v>
      </c>
      <c r="D278" s="16" t="s">
        <v>1186</v>
      </c>
      <c r="E278" s="18">
        <v>-116.31</v>
      </c>
      <c r="F278" s="18">
        <v>33.76</v>
      </c>
      <c r="G278" s="16" t="s">
        <v>42</v>
      </c>
      <c r="H278" s="19" t="s">
        <v>30</v>
      </c>
      <c r="I278" s="20">
        <v>170</v>
      </c>
      <c r="J278" s="20">
        <v>170</v>
      </c>
      <c r="K278" s="22">
        <v>3.82</v>
      </c>
      <c r="L278" s="22">
        <v>20.9</v>
      </c>
      <c r="M278" s="18">
        <v>0.111</v>
      </c>
      <c r="N278" s="21">
        <v>0.51185000000000003</v>
      </c>
      <c r="O278" s="16">
        <v>24</v>
      </c>
      <c r="P278" s="22">
        <f t="shared" si="66"/>
        <v>-0.43568886629384851</v>
      </c>
      <c r="Q278" s="22">
        <f t="shared" si="67"/>
        <v>-15.371470706424528</v>
      </c>
      <c r="R278" s="22">
        <v>1.2</v>
      </c>
      <c r="S278" s="22">
        <f t="shared" si="68"/>
        <v>-13.512386313948676</v>
      </c>
      <c r="T278" s="29">
        <f t="shared" si="69"/>
        <v>-13.512386313948676</v>
      </c>
      <c r="U278" s="29">
        <f t="shared" si="70"/>
        <v>2.0521385093315989</v>
      </c>
      <c r="V278" s="22">
        <f t="shared" si="71"/>
        <v>1.9233611937094415</v>
      </c>
      <c r="W278" s="22">
        <f t="shared" si="72"/>
        <v>2.0521385093315989</v>
      </c>
      <c r="X278" s="22"/>
      <c r="Y278" s="22"/>
      <c r="Z278" s="20">
        <f t="shared" si="58"/>
        <v>1882.1385093315989</v>
      </c>
      <c r="AA278" s="22" t="s">
        <v>1498</v>
      </c>
      <c r="AB278" s="16">
        <v>1981</v>
      </c>
      <c r="AC278" s="17" t="s">
        <v>1226</v>
      </c>
      <c r="AD278" s="17" t="s">
        <v>1227</v>
      </c>
    </row>
    <row r="279" spans="1:30" s="16" customFormat="1" ht="12" customHeight="1" x14ac:dyDescent="0.6">
      <c r="A279" s="16">
        <v>277</v>
      </c>
      <c r="B279" s="17" t="s">
        <v>33</v>
      </c>
      <c r="C279" s="17" t="s">
        <v>1181</v>
      </c>
      <c r="D279" s="16" t="s">
        <v>1186</v>
      </c>
      <c r="E279" s="18">
        <v>-116.31</v>
      </c>
      <c r="F279" s="18">
        <v>33.76</v>
      </c>
      <c r="G279" s="16" t="s">
        <v>42</v>
      </c>
      <c r="H279" s="19" t="s">
        <v>30</v>
      </c>
      <c r="I279" s="20">
        <v>170</v>
      </c>
      <c r="J279" s="20">
        <v>170</v>
      </c>
      <c r="K279" s="22">
        <v>4.53</v>
      </c>
      <c r="L279" s="22">
        <v>20</v>
      </c>
      <c r="M279" s="18">
        <v>0.13700000000000001</v>
      </c>
      <c r="N279" s="21">
        <v>0.51193200000000005</v>
      </c>
      <c r="O279" s="16">
        <v>28</v>
      </c>
      <c r="P279" s="22">
        <f t="shared" si="66"/>
        <v>-0.30350788002033557</v>
      </c>
      <c r="Q279" s="22">
        <f t="shared" si="67"/>
        <v>-13.771901419714627</v>
      </c>
      <c r="R279" s="22">
        <v>2.5</v>
      </c>
      <c r="S279" s="22">
        <f t="shared" si="68"/>
        <v>-12.476833295667856</v>
      </c>
      <c r="T279" s="29">
        <f t="shared" si="69"/>
        <v>-12.476833295667856</v>
      </c>
      <c r="U279" s="29">
        <f t="shared" si="70"/>
        <v>1.9644398827712743</v>
      </c>
      <c r="V279" s="22">
        <f t="shared" si="71"/>
        <v>2.4090647217931211</v>
      </c>
      <c r="W279" s="22">
        <f t="shared" si="72"/>
        <v>1.9644398827712743</v>
      </c>
      <c r="X279" s="22"/>
      <c r="Y279" s="22"/>
      <c r="Z279" s="20">
        <f t="shared" si="58"/>
        <v>1794.4398827712744</v>
      </c>
      <c r="AA279" s="22" t="s">
        <v>1498</v>
      </c>
      <c r="AB279" s="16">
        <v>1981</v>
      </c>
      <c r="AC279" s="17" t="s">
        <v>1226</v>
      </c>
      <c r="AD279" s="17" t="s">
        <v>1227</v>
      </c>
    </row>
    <row r="280" spans="1:30" s="16" customFormat="1" ht="12" customHeight="1" x14ac:dyDescent="0.6">
      <c r="A280" s="16">
        <v>278</v>
      </c>
      <c r="B280" s="17" t="s">
        <v>34</v>
      </c>
      <c r="C280" s="17" t="s">
        <v>1181</v>
      </c>
      <c r="D280" s="16" t="s">
        <v>1186</v>
      </c>
      <c r="E280" s="18">
        <v>-116.31</v>
      </c>
      <c r="F280" s="18">
        <v>33.76</v>
      </c>
      <c r="G280" s="16" t="s">
        <v>42</v>
      </c>
      <c r="H280" s="19" t="s">
        <v>30</v>
      </c>
      <c r="I280" s="20">
        <v>170</v>
      </c>
      <c r="J280" s="20">
        <v>170</v>
      </c>
      <c r="K280" s="22">
        <v>6.88</v>
      </c>
      <c r="L280" s="22">
        <v>37.200000000000003</v>
      </c>
      <c r="M280" s="18">
        <v>0.112</v>
      </c>
      <c r="N280" s="21">
        <v>0.51154200000000005</v>
      </c>
      <c r="O280" s="16">
        <v>28</v>
      </c>
      <c r="P280" s="22">
        <f t="shared" si="66"/>
        <v>-0.43060498220640575</v>
      </c>
      <c r="Q280" s="22">
        <f t="shared" si="67"/>
        <v>-21.379609002843971</v>
      </c>
      <c r="R280" s="22">
        <v>-3.5</v>
      </c>
      <c r="S280" s="22">
        <f t="shared" si="68"/>
        <v>-19.542217543769237</v>
      </c>
      <c r="T280" s="29">
        <f t="shared" si="69"/>
        <v>-19.542217543769237</v>
      </c>
      <c r="U280" s="29">
        <f t="shared" si="70"/>
        <v>2.5390741764891227</v>
      </c>
      <c r="V280" s="22">
        <f t="shared" si="71"/>
        <v>2.3987025090677561</v>
      </c>
      <c r="W280" s="22">
        <f t="shared" si="72"/>
        <v>2.5390741764891227</v>
      </c>
      <c r="X280" s="22"/>
      <c r="Y280" s="22"/>
      <c r="Z280" s="20">
        <f t="shared" si="58"/>
        <v>2369.0741764891227</v>
      </c>
      <c r="AA280" s="22" t="s">
        <v>1498</v>
      </c>
      <c r="AB280" s="16">
        <v>1981</v>
      </c>
      <c r="AC280" s="17" t="s">
        <v>1226</v>
      </c>
      <c r="AD280" s="17" t="s">
        <v>1227</v>
      </c>
    </row>
    <row r="281" spans="1:30" s="16" customFormat="1" ht="12" customHeight="1" x14ac:dyDescent="0.6">
      <c r="A281" s="16">
        <v>279</v>
      </c>
      <c r="B281" s="17" t="s">
        <v>35</v>
      </c>
      <c r="C281" s="17" t="s">
        <v>1181</v>
      </c>
      <c r="D281" s="16" t="s">
        <v>1186</v>
      </c>
      <c r="E281" s="18">
        <v>-116.31</v>
      </c>
      <c r="F281" s="18">
        <v>33.76</v>
      </c>
      <c r="G281" s="16" t="s">
        <v>43</v>
      </c>
      <c r="H281" s="19" t="s">
        <v>30</v>
      </c>
      <c r="I281" s="20">
        <v>170</v>
      </c>
      <c r="J281" s="20">
        <v>170</v>
      </c>
      <c r="K281" s="22">
        <v>3.12</v>
      </c>
      <c r="L281" s="22">
        <v>20.9</v>
      </c>
      <c r="M281" s="18">
        <v>0.09</v>
      </c>
      <c r="N281" s="21">
        <v>0.51146000000000003</v>
      </c>
      <c r="O281" s="16">
        <v>17</v>
      </c>
      <c r="P281" s="22">
        <f t="shared" si="66"/>
        <v>-0.54245043213014754</v>
      </c>
      <c r="Q281" s="22">
        <f t="shared" si="67"/>
        <v>-22.979178289553872</v>
      </c>
      <c r="R281" s="22">
        <v>-6.3</v>
      </c>
      <c r="S281" s="22">
        <f t="shared" si="68"/>
        <v>-20.664542295654531</v>
      </c>
      <c r="T281" s="29">
        <f t="shared" si="69"/>
        <v>-20.664542295654531</v>
      </c>
      <c r="U281" s="29">
        <f t="shared" si="70"/>
        <v>2.6332846506879468</v>
      </c>
      <c r="V281" s="22">
        <f t="shared" si="71"/>
        <v>2.0748625082575081</v>
      </c>
      <c r="W281" s="22">
        <f t="shared" si="72"/>
        <v>2.6332846506879468</v>
      </c>
      <c r="X281" s="22"/>
      <c r="Y281" s="22"/>
      <c r="Z281" s="20">
        <f t="shared" si="58"/>
        <v>2463.2846506879469</v>
      </c>
      <c r="AA281" s="22" t="s">
        <v>1498</v>
      </c>
      <c r="AB281" s="16">
        <v>1981</v>
      </c>
      <c r="AC281" s="17" t="s">
        <v>1226</v>
      </c>
      <c r="AD281" s="17" t="s">
        <v>1227</v>
      </c>
    </row>
    <row r="282" spans="1:30" s="16" customFormat="1" ht="12" customHeight="1" x14ac:dyDescent="0.6">
      <c r="A282" s="16">
        <v>280</v>
      </c>
      <c r="B282" s="17" t="s">
        <v>36</v>
      </c>
      <c r="C282" s="17" t="s">
        <v>1181</v>
      </c>
      <c r="D282" s="16" t="s">
        <v>1186</v>
      </c>
      <c r="E282" s="18">
        <v>-116.31</v>
      </c>
      <c r="F282" s="18">
        <v>33.76</v>
      </c>
      <c r="G282" s="16" t="s">
        <v>43</v>
      </c>
      <c r="H282" s="19" t="s">
        <v>30</v>
      </c>
      <c r="I282" s="20">
        <v>170</v>
      </c>
      <c r="J282" s="20">
        <v>170</v>
      </c>
      <c r="K282" s="22">
        <v>4.29</v>
      </c>
      <c r="L282" s="22">
        <v>27.4</v>
      </c>
      <c r="M282" s="18">
        <v>9.5000000000000001E-2</v>
      </c>
      <c r="N282" s="21">
        <v>0.511548</v>
      </c>
      <c r="O282" s="16">
        <v>20</v>
      </c>
      <c r="P282" s="22">
        <f t="shared" si="66"/>
        <v>-0.51703101169293342</v>
      </c>
      <c r="Q282" s="22">
        <f t="shared" si="67"/>
        <v>-21.262567347719585</v>
      </c>
      <c r="R282" s="22">
        <v>-3.9</v>
      </c>
      <c r="S282" s="22">
        <f t="shared" si="68"/>
        <v>-19.056396020825837</v>
      </c>
      <c r="T282" s="29">
        <f t="shared" si="69"/>
        <v>-19.056396020825837</v>
      </c>
      <c r="U282" s="29">
        <f t="shared" si="70"/>
        <v>2.5025871740915173</v>
      </c>
      <c r="V282" s="22">
        <f t="shared" si="71"/>
        <v>2.0498388884896439</v>
      </c>
      <c r="W282" s="22">
        <f t="shared" si="72"/>
        <v>2.5025871740915173</v>
      </c>
      <c r="X282" s="22"/>
      <c r="Y282" s="22"/>
      <c r="Z282" s="20">
        <f t="shared" si="58"/>
        <v>2332.5871740915172</v>
      </c>
      <c r="AA282" s="22" t="s">
        <v>1498</v>
      </c>
      <c r="AB282" s="16">
        <v>1981</v>
      </c>
      <c r="AC282" s="17" t="s">
        <v>1226</v>
      </c>
      <c r="AD282" s="17" t="s">
        <v>1227</v>
      </c>
    </row>
    <row r="283" spans="1:30" s="16" customFormat="1" ht="12" customHeight="1" x14ac:dyDescent="0.6">
      <c r="A283" s="16">
        <v>281</v>
      </c>
      <c r="B283" s="17" t="s">
        <v>37</v>
      </c>
      <c r="C283" s="17" t="s">
        <v>1181</v>
      </c>
      <c r="D283" s="16" t="s">
        <v>1186</v>
      </c>
      <c r="E283" s="18">
        <v>-116.31</v>
      </c>
      <c r="F283" s="18">
        <v>33.76</v>
      </c>
      <c r="G283" s="16" t="s">
        <v>44</v>
      </c>
      <c r="H283" s="19" t="s">
        <v>30</v>
      </c>
      <c r="I283" s="20">
        <v>170</v>
      </c>
      <c r="J283" s="20">
        <v>170</v>
      </c>
      <c r="K283" s="22">
        <v>5.51</v>
      </c>
      <c r="L283" s="22">
        <v>35.200000000000003</v>
      </c>
      <c r="M283" s="18">
        <v>9.5000000000000001E-2</v>
      </c>
      <c r="N283" s="21">
        <v>0.51139599999999996</v>
      </c>
      <c r="O283" s="16">
        <v>26</v>
      </c>
      <c r="P283" s="22">
        <f t="shared" si="66"/>
        <v>-0.51703101169293342</v>
      </c>
      <c r="Q283" s="22">
        <f t="shared" si="67"/>
        <v>-24.2276226108884</v>
      </c>
      <c r="R283" s="22">
        <v>-7.6</v>
      </c>
      <c r="S283" s="22">
        <f t="shared" si="68"/>
        <v>-22.021451283994651</v>
      </c>
      <c r="T283" s="29">
        <f t="shared" si="69"/>
        <v>-22.021451283994651</v>
      </c>
      <c r="U283" s="29">
        <f t="shared" si="70"/>
        <v>2.7421591569568475</v>
      </c>
      <c r="V283" s="22">
        <f t="shared" si="71"/>
        <v>2.2429106566040442</v>
      </c>
      <c r="W283" s="22">
        <f t="shared" si="72"/>
        <v>2.7421591569568475</v>
      </c>
      <c r="X283" s="22"/>
      <c r="Y283" s="22"/>
      <c r="Z283" s="20">
        <f t="shared" si="58"/>
        <v>2572.1591569568477</v>
      </c>
      <c r="AA283" s="22" t="s">
        <v>1498</v>
      </c>
      <c r="AB283" s="16">
        <v>1981</v>
      </c>
      <c r="AC283" s="17" t="s">
        <v>1226</v>
      </c>
      <c r="AD283" s="17" t="s">
        <v>1227</v>
      </c>
    </row>
    <row r="284" spans="1:30" s="16" customFormat="1" ht="12" customHeight="1" x14ac:dyDescent="0.6">
      <c r="A284" s="16">
        <v>282</v>
      </c>
      <c r="B284" s="17" t="s">
        <v>38</v>
      </c>
      <c r="C284" s="17" t="s">
        <v>1181</v>
      </c>
      <c r="D284" s="16" t="s">
        <v>1186</v>
      </c>
      <c r="E284" s="18">
        <v>-116.31</v>
      </c>
      <c r="F284" s="18">
        <v>33.76</v>
      </c>
      <c r="G284" s="16" t="s">
        <v>42</v>
      </c>
      <c r="H284" s="19" t="s">
        <v>30</v>
      </c>
      <c r="I284" s="20">
        <v>170</v>
      </c>
      <c r="J284" s="20">
        <v>170</v>
      </c>
      <c r="K284" s="22">
        <v>3.61</v>
      </c>
      <c r="L284" s="22">
        <v>17.7</v>
      </c>
      <c r="M284" s="18">
        <v>0.123</v>
      </c>
      <c r="N284" s="21">
        <v>0.51182799999999995</v>
      </c>
      <c r="O284" s="16">
        <v>32</v>
      </c>
      <c r="P284" s="22">
        <f t="shared" si="66"/>
        <v>-0.37468225724453486</v>
      </c>
      <c r="Q284" s="22">
        <f t="shared" si="67"/>
        <v>-15.800623441885042</v>
      </c>
      <c r="R284" s="22">
        <v>0.6</v>
      </c>
      <c r="S284" s="22">
        <f t="shared" si="68"/>
        <v>-14.201854250222611</v>
      </c>
      <c r="T284" s="29">
        <f t="shared" si="69"/>
        <v>-14.201854250222611</v>
      </c>
      <c r="U284" s="29">
        <f t="shared" si="70"/>
        <v>2.1061631126702256</v>
      </c>
      <c r="V284" s="22">
        <f t="shared" si="71"/>
        <v>2.2125874274628927</v>
      </c>
      <c r="W284" s="22">
        <f t="shared" si="72"/>
        <v>2.1061631126702256</v>
      </c>
      <c r="X284" s="22"/>
      <c r="Y284" s="22"/>
      <c r="Z284" s="20">
        <f t="shared" si="58"/>
        <v>1936.1631126702255</v>
      </c>
      <c r="AA284" s="22" t="s">
        <v>1498</v>
      </c>
      <c r="AB284" s="16">
        <v>1981</v>
      </c>
      <c r="AC284" s="17" t="s">
        <v>1226</v>
      </c>
      <c r="AD284" s="17" t="s">
        <v>1227</v>
      </c>
    </row>
    <row r="285" spans="1:30" s="16" customFormat="1" ht="12" customHeight="1" x14ac:dyDescent="0.6">
      <c r="A285" s="16">
        <v>283</v>
      </c>
      <c r="B285" s="17" t="s">
        <v>39</v>
      </c>
      <c r="C285" s="17" t="s">
        <v>1181</v>
      </c>
      <c r="D285" s="16" t="s">
        <v>1186</v>
      </c>
      <c r="E285" s="18">
        <v>-116.31</v>
      </c>
      <c r="F285" s="18">
        <v>33.76</v>
      </c>
      <c r="G285" s="16" t="s">
        <v>45</v>
      </c>
      <c r="H285" s="19" t="s">
        <v>30</v>
      </c>
      <c r="I285" s="20">
        <v>170</v>
      </c>
      <c r="J285" s="20">
        <v>170</v>
      </c>
      <c r="K285" s="22">
        <v>2.44</v>
      </c>
      <c r="L285" s="22">
        <v>13.2</v>
      </c>
      <c r="M285" s="18">
        <v>0.112</v>
      </c>
      <c r="N285" s="21">
        <v>0.51210500000000003</v>
      </c>
      <c r="O285" s="16">
        <v>17</v>
      </c>
      <c r="P285" s="22">
        <f t="shared" si="66"/>
        <v>-0.43060498220640575</v>
      </c>
      <c r="Q285" s="22">
        <f t="shared" si="67"/>
        <v>-10.397200363609915</v>
      </c>
      <c r="R285" s="22">
        <v>6.5</v>
      </c>
      <c r="S285" s="22">
        <f t="shared" si="68"/>
        <v>-8.5598089045351813</v>
      </c>
      <c r="T285" s="29">
        <f t="shared" si="69"/>
        <v>-8.5598089045351813</v>
      </c>
      <c r="U285" s="29">
        <f t="shared" si="70"/>
        <v>1.6508771031355096</v>
      </c>
      <c r="V285" s="22">
        <f t="shared" si="71"/>
        <v>1.5631326203851574</v>
      </c>
      <c r="W285" s="22">
        <f t="shared" si="72"/>
        <v>1.6508771031355096</v>
      </c>
      <c r="X285" s="22"/>
      <c r="Y285" s="22"/>
      <c r="Z285" s="20">
        <f t="shared" si="58"/>
        <v>1480.8771031355095</v>
      </c>
      <c r="AA285" s="22" t="s">
        <v>1498</v>
      </c>
      <c r="AB285" s="16">
        <v>1981</v>
      </c>
      <c r="AC285" s="17" t="s">
        <v>1226</v>
      </c>
      <c r="AD285" s="17" t="s">
        <v>1227</v>
      </c>
    </row>
    <row r="286" spans="1:30" s="16" customFormat="1" ht="12" customHeight="1" x14ac:dyDescent="0.6">
      <c r="A286" s="16">
        <v>284</v>
      </c>
      <c r="B286" s="17" t="s">
        <v>40</v>
      </c>
      <c r="C286" s="17" t="s">
        <v>1181</v>
      </c>
      <c r="D286" s="16" t="s">
        <v>1186</v>
      </c>
      <c r="E286" s="18">
        <v>-116.31</v>
      </c>
      <c r="F286" s="18">
        <v>33.76</v>
      </c>
      <c r="G286" s="16" t="s">
        <v>25</v>
      </c>
      <c r="H286" s="19" t="s">
        <v>30</v>
      </c>
      <c r="I286" s="20">
        <v>170</v>
      </c>
      <c r="J286" s="20">
        <v>170</v>
      </c>
      <c r="K286" s="22">
        <v>2.94</v>
      </c>
      <c r="L286" s="22">
        <v>15.6</v>
      </c>
      <c r="M286" s="18">
        <v>0.114</v>
      </c>
      <c r="N286" s="21">
        <v>0.51194899999999999</v>
      </c>
      <c r="O286" s="16">
        <v>17</v>
      </c>
      <c r="P286" s="22">
        <f t="shared" si="66"/>
        <v>-0.42043721403152012</v>
      </c>
      <c r="Q286" s="22">
        <f t="shared" si="67"/>
        <v>-13.440283396861652</v>
      </c>
      <c r="R286" s="22">
        <v>3.3</v>
      </c>
      <c r="S286" s="22">
        <f t="shared" si="68"/>
        <v>-11.646277804589156</v>
      </c>
      <c r="T286" s="29">
        <f t="shared" si="69"/>
        <v>-11.646277804589156</v>
      </c>
      <c r="U286" s="29">
        <f t="shared" si="70"/>
        <v>1.9007674409242443</v>
      </c>
      <c r="V286" s="22">
        <f t="shared" si="71"/>
        <v>1.8309114901275145</v>
      </c>
      <c r="W286" s="22">
        <f t="shared" si="72"/>
        <v>1.9007674409242443</v>
      </c>
      <c r="X286" s="22"/>
      <c r="Y286" s="22"/>
      <c r="Z286" s="20">
        <f t="shared" si="58"/>
        <v>1730.7674409242443</v>
      </c>
      <c r="AA286" s="22" t="s">
        <v>1498</v>
      </c>
      <c r="AB286" s="16">
        <v>1981</v>
      </c>
      <c r="AC286" s="17" t="s">
        <v>1226</v>
      </c>
      <c r="AD286" s="17" t="s">
        <v>1227</v>
      </c>
    </row>
    <row r="287" spans="1:30" s="16" customFormat="1" ht="12" customHeight="1" x14ac:dyDescent="0.6">
      <c r="A287" s="16">
        <v>285</v>
      </c>
      <c r="B287" s="17" t="s">
        <v>41</v>
      </c>
      <c r="C287" s="17" t="s">
        <v>1181</v>
      </c>
      <c r="D287" s="16" t="s">
        <v>1186</v>
      </c>
      <c r="E287" s="18">
        <v>-116.31</v>
      </c>
      <c r="F287" s="18">
        <v>33.76</v>
      </c>
      <c r="G287" s="16" t="s">
        <v>45</v>
      </c>
      <c r="H287" s="19" t="s">
        <v>30</v>
      </c>
      <c r="I287" s="20">
        <v>170</v>
      </c>
      <c r="J287" s="20">
        <v>170</v>
      </c>
      <c r="K287" s="22">
        <v>2.52</v>
      </c>
      <c r="L287" s="22">
        <v>13.9</v>
      </c>
      <c r="M287" s="18">
        <v>0.11</v>
      </c>
      <c r="N287" s="21">
        <v>0.51207599999999998</v>
      </c>
      <c r="O287" s="16">
        <v>25</v>
      </c>
      <c r="P287" s="22">
        <f t="shared" si="66"/>
        <v>-0.44077275038129138</v>
      </c>
      <c r="Q287" s="22">
        <f t="shared" si="67"/>
        <v>-10.962901696714988</v>
      </c>
      <c r="R287" s="22">
        <v>6</v>
      </c>
      <c r="S287" s="22">
        <f t="shared" si="68"/>
        <v>-9.0821243708380184</v>
      </c>
      <c r="T287" s="29">
        <f t="shared" si="69"/>
        <v>-9.0821243708380184</v>
      </c>
      <c r="U287" s="29">
        <f t="shared" si="70"/>
        <v>1.6933941312434329</v>
      </c>
      <c r="V287" s="22">
        <f t="shared" si="71"/>
        <v>1.5754639554425567</v>
      </c>
      <c r="W287" s="22">
        <f t="shared" si="72"/>
        <v>1.6933941312434329</v>
      </c>
      <c r="X287" s="22"/>
      <c r="Y287" s="22"/>
      <c r="Z287" s="20">
        <f t="shared" si="58"/>
        <v>1523.3941312434329</v>
      </c>
      <c r="AA287" s="22" t="s">
        <v>1498</v>
      </c>
      <c r="AB287" s="16">
        <v>1981</v>
      </c>
      <c r="AC287" s="17" t="s">
        <v>1226</v>
      </c>
      <c r="AD287" s="17" t="s">
        <v>1227</v>
      </c>
    </row>
    <row r="288" spans="1:30" s="16" customFormat="1" ht="12" customHeight="1" x14ac:dyDescent="0.6">
      <c r="A288" s="16">
        <v>286</v>
      </c>
      <c r="B288" s="17" t="s">
        <v>47</v>
      </c>
      <c r="C288" s="17" t="s">
        <v>1181</v>
      </c>
      <c r="D288" s="16" t="s">
        <v>1187</v>
      </c>
      <c r="E288" s="18">
        <v>-117.02500000000001</v>
      </c>
      <c r="F288" s="18">
        <v>33.07</v>
      </c>
      <c r="G288" s="16" t="s">
        <v>44</v>
      </c>
      <c r="H288" s="19" t="s">
        <v>46</v>
      </c>
      <c r="I288" s="20">
        <v>170</v>
      </c>
      <c r="J288" s="20">
        <v>170</v>
      </c>
      <c r="K288" s="22">
        <v>3.94</v>
      </c>
      <c r="L288" s="22">
        <v>20.6</v>
      </c>
      <c r="M288" s="18">
        <v>0.11600000000000001</v>
      </c>
      <c r="N288" s="21">
        <v>0.511486</v>
      </c>
      <c r="O288" s="16">
        <v>24</v>
      </c>
      <c r="P288" s="22">
        <f t="shared" si="66"/>
        <v>-0.4102694458566345</v>
      </c>
      <c r="Q288" s="22">
        <f t="shared" si="67"/>
        <v>-22.471997784012654</v>
      </c>
      <c r="R288" s="22">
        <v>-5.9</v>
      </c>
      <c r="S288" s="22">
        <f t="shared" si="68"/>
        <v>-20.721378058542395</v>
      </c>
      <c r="T288" s="29">
        <f t="shared" si="69"/>
        <v>-20.721378058542395</v>
      </c>
      <c r="U288" s="29">
        <f t="shared" si="70"/>
        <v>2.6332931608584023</v>
      </c>
      <c r="V288" s="22">
        <f t="shared" si="71"/>
        <v>2.5823113111723806</v>
      </c>
      <c r="W288" s="22">
        <f t="shared" si="72"/>
        <v>2.6332931608584023</v>
      </c>
      <c r="X288" s="22"/>
      <c r="Y288" s="22"/>
      <c r="Z288" s="20">
        <f t="shared" ref="Z288:Z351" si="73">U288*1000-J288</f>
        <v>2463.2931608584022</v>
      </c>
      <c r="AA288" s="22" t="s">
        <v>1498</v>
      </c>
      <c r="AB288" s="16">
        <v>1981</v>
      </c>
      <c r="AC288" s="17" t="s">
        <v>1226</v>
      </c>
      <c r="AD288" s="17" t="s">
        <v>1227</v>
      </c>
    </row>
    <row r="289" spans="1:30" s="16" customFormat="1" ht="12" customHeight="1" x14ac:dyDescent="0.6">
      <c r="A289" s="16">
        <v>287</v>
      </c>
      <c r="B289" s="17" t="s">
        <v>48</v>
      </c>
      <c r="C289" s="17" t="s">
        <v>1181</v>
      </c>
      <c r="D289" s="16" t="s">
        <v>1187</v>
      </c>
      <c r="E289" s="18">
        <v>-117.02500000000001</v>
      </c>
      <c r="F289" s="18">
        <v>33.07</v>
      </c>
      <c r="G289" s="16" t="s">
        <v>42</v>
      </c>
      <c r="H289" s="19" t="s">
        <v>46</v>
      </c>
      <c r="I289" s="20">
        <v>170</v>
      </c>
      <c r="J289" s="20">
        <v>170</v>
      </c>
      <c r="K289" s="22">
        <v>5.61</v>
      </c>
      <c r="L289" s="22">
        <v>30.7</v>
      </c>
      <c r="M289" s="18">
        <v>0.111</v>
      </c>
      <c r="N289" s="21">
        <v>0.51145499999999999</v>
      </c>
      <c r="O289" s="16">
        <v>38</v>
      </c>
      <c r="P289" s="22">
        <f t="shared" si="66"/>
        <v>-0.43568886629384851</v>
      </c>
      <c r="Q289" s="22">
        <f t="shared" si="67"/>
        <v>-23.07671300215808</v>
      </c>
      <c r="R289" s="22">
        <v>-6.4</v>
      </c>
      <c r="S289" s="22">
        <f t="shared" si="68"/>
        <v>-21.21762860968223</v>
      </c>
      <c r="T289" s="29">
        <f t="shared" si="69"/>
        <v>-21.21762860968223</v>
      </c>
      <c r="U289" s="29">
        <f t="shared" si="70"/>
        <v>2.6743567787854312</v>
      </c>
      <c r="V289" s="22">
        <f t="shared" si="71"/>
        <v>2.5030068267318644</v>
      </c>
      <c r="W289" s="22">
        <f t="shared" si="72"/>
        <v>2.6743567787854312</v>
      </c>
      <c r="X289" s="22"/>
      <c r="Y289" s="22"/>
      <c r="Z289" s="20">
        <f t="shared" si="73"/>
        <v>2504.3567787854313</v>
      </c>
      <c r="AA289" s="22" t="s">
        <v>1498</v>
      </c>
      <c r="AB289" s="16">
        <v>1981</v>
      </c>
      <c r="AC289" s="17" t="s">
        <v>1226</v>
      </c>
      <c r="AD289" s="17" t="s">
        <v>1227</v>
      </c>
    </row>
    <row r="290" spans="1:30" s="16" customFormat="1" ht="12" customHeight="1" x14ac:dyDescent="0.6">
      <c r="A290" s="16">
        <v>288</v>
      </c>
      <c r="B290" s="17" t="s">
        <v>49</v>
      </c>
      <c r="C290" s="17" t="s">
        <v>1181</v>
      </c>
      <c r="D290" s="16" t="s">
        <v>1187</v>
      </c>
      <c r="E290" s="18">
        <v>-117.02500000000001</v>
      </c>
      <c r="F290" s="18">
        <v>33.07</v>
      </c>
      <c r="G290" s="16" t="s">
        <v>42</v>
      </c>
      <c r="H290" s="19" t="s">
        <v>46</v>
      </c>
      <c r="I290" s="20">
        <v>170</v>
      </c>
      <c r="J290" s="20">
        <v>170</v>
      </c>
      <c r="K290" s="22">
        <v>4.24</v>
      </c>
      <c r="L290" s="22">
        <v>20.9</v>
      </c>
      <c r="M290" s="18">
        <v>0.123</v>
      </c>
      <c r="N290" s="21">
        <v>0.51158599999999999</v>
      </c>
      <c r="O290" s="16">
        <v>25</v>
      </c>
      <c r="P290" s="22">
        <f t="shared" si="66"/>
        <v>-0.37468225724453486</v>
      </c>
      <c r="Q290" s="22">
        <f t="shared" si="67"/>
        <v>-20.521303531928492</v>
      </c>
      <c r="R290" s="22">
        <v>-4.0999999999999996</v>
      </c>
      <c r="S290" s="22">
        <f t="shared" si="68"/>
        <v>-18.922534340266061</v>
      </c>
      <c r="T290" s="29">
        <f t="shared" si="69"/>
        <v>-18.922534340266061</v>
      </c>
      <c r="U290" s="29">
        <f t="shared" si="70"/>
        <v>2.4868227300433272</v>
      </c>
      <c r="V290" s="22">
        <f t="shared" si="71"/>
        <v>2.6141706120101986</v>
      </c>
      <c r="W290" s="22">
        <f t="shared" si="72"/>
        <v>2.4868227300433272</v>
      </c>
      <c r="X290" s="22"/>
      <c r="Y290" s="22"/>
      <c r="Z290" s="20">
        <f t="shared" si="73"/>
        <v>2316.8227300433273</v>
      </c>
      <c r="AA290" s="22" t="s">
        <v>1498</v>
      </c>
      <c r="AB290" s="16">
        <v>1981</v>
      </c>
      <c r="AC290" s="17" t="s">
        <v>1226</v>
      </c>
      <c r="AD290" s="17" t="s">
        <v>1227</v>
      </c>
    </row>
    <row r="291" spans="1:30" s="16" customFormat="1" ht="12" customHeight="1" x14ac:dyDescent="0.6">
      <c r="A291" s="16">
        <v>289</v>
      </c>
      <c r="B291" s="17" t="s">
        <v>50</v>
      </c>
      <c r="C291" s="17" t="s">
        <v>1181</v>
      </c>
      <c r="D291" s="16" t="s">
        <v>1187</v>
      </c>
      <c r="E291" s="18">
        <v>-117.02500000000001</v>
      </c>
      <c r="F291" s="18">
        <v>33.07</v>
      </c>
      <c r="G291" s="16" t="s">
        <v>60</v>
      </c>
      <c r="H291" s="19" t="s">
        <v>46</v>
      </c>
      <c r="I291" s="20">
        <v>170</v>
      </c>
      <c r="J291" s="20">
        <v>170</v>
      </c>
      <c r="K291" s="22">
        <v>4.3899999999999997</v>
      </c>
      <c r="L291" s="22">
        <v>18.2</v>
      </c>
      <c r="M291" s="18">
        <v>0.14599999999999999</v>
      </c>
      <c r="N291" s="21">
        <v>0.51190100000000005</v>
      </c>
      <c r="O291" s="16">
        <v>24</v>
      </c>
      <c r="P291" s="22">
        <f t="shared" si="66"/>
        <v>-0.25775292323335042</v>
      </c>
      <c r="Q291" s="22">
        <f t="shared" si="67"/>
        <v>-14.376616637861162</v>
      </c>
      <c r="R291" s="22">
        <v>1.9</v>
      </c>
      <c r="S291" s="22">
        <f t="shared" si="68"/>
        <v>-13.276784914424455</v>
      </c>
      <c r="T291" s="29">
        <f t="shared" si="69"/>
        <v>-13.276784914424455</v>
      </c>
      <c r="U291" s="29">
        <f t="shared" si="70"/>
        <v>2.0267389766630064</v>
      </c>
      <c r="V291" s="22">
        <f t="shared" si="71"/>
        <v>2.7952478520907085</v>
      </c>
      <c r="W291" s="22">
        <f t="shared" si="72"/>
        <v>2.0267389766630064</v>
      </c>
      <c r="X291" s="22"/>
      <c r="Y291" s="22"/>
      <c r="Z291" s="20">
        <f t="shared" si="73"/>
        <v>1856.7389766630065</v>
      </c>
      <c r="AA291" s="22" t="s">
        <v>1498</v>
      </c>
      <c r="AB291" s="16">
        <v>1981</v>
      </c>
      <c r="AC291" s="17" t="s">
        <v>1226</v>
      </c>
      <c r="AD291" s="17" t="s">
        <v>1227</v>
      </c>
    </row>
    <row r="292" spans="1:30" s="16" customFormat="1" ht="12" customHeight="1" x14ac:dyDescent="0.6">
      <c r="A292" s="16">
        <v>290</v>
      </c>
      <c r="B292" s="17" t="s">
        <v>51</v>
      </c>
      <c r="C292" s="17" t="s">
        <v>1181</v>
      </c>
      <c r="D292" s="16" t="s">
        <v>1187</v>
      </c>
      <c r="E292" s="18">
        <v>-117.02500000000001</v>
      </c>
      <c r="F292" s="18">
        <v>33.07</v>
      </c>
      <c r="G292" s="16" t="s">
        <v>60</v>
      </c>
      <c r="H292" s="19" t="s">
        <v>46</v>
      </c>
      <c r="I292" s="20">
        <v>170</v>
      </c>
      <c r="J292" s="20">
        <v>170</v>
      </c>
      <c r="K292" s="22">
        <v>2.8</v>
      </c>
      <c r="L292" s="22">
        <v>10.6</v>
      </c>
      <c r="M292" s="18">
        <v>0.16</v>
      </c>
      <c r="N292" s="21">
        <v>0.51177499999999998</v>
      </c>
      <c r="O292" s="16">
        <v>35</v>
      </c>
      <c r="P292" s="22">
        <f t="shared" si="66"/>
        <v>-0.18657854600915103</v>
      </c>
      <c r="Q292" s="22">
        <f t="shared" si="67"/>
        <v>-16.834491395488762</v>
      </c>
      <c r="R292" s="22">
        <v>-0.8</v>
      </c>
      <c r="S292" s="22">
        <f t="shared" si="68"/>
        <v>-16.038360739667713</v>
      </c>
      <c r="T292" s="29">
        <f t="shared" si="69"/>
        <v>-16.038360739667713</v>
      </c>
      <c r="U292" s="29">
        <f t="shared" si="70"/>
        <v>2.2426115926815342</v>
      </c>
      <c r="V292" s="22">
        <f t="shared" si="71"/>
        <v>3.8658855005486523</v>
      </c>
      <c r="W292" s="22">
        <f t="shared" si="72"/>
        <v>2.2426115926815342</v>
      </c>
      <c r="X292" s="22"/>
      <c r="Y292" s="22"/>
      <c r="Z292" s="20">
        <f t="shared" si="73"/>
        <v>2072.6115926815341</v>
      </c>
      <c r="AA292" s="22" t="s">
        <v>1498</v>
      </c>
      <c r="AB292" s="16">
        <v>1981</v>
      </c>
      <c r="AC292" s="17" t="s">
        <v>1226</v>
      </c>
      <c r="AD292" s="17" t="s">
        <v>1227</v>
      </c>
    </row>
    <row r="293" spans="1:30" s="16" customFormat="1" ht="12" customHeight="1" x14ac:dyDescent="0.6">
      <c r="A293" s="16">
        <v>291</v>
      </c>
      <c r="B293" s="17" t="s">
        <v>52</v>
      </c>
      <c r="C293" s="17" t="s">
        <v>1181</v>
      </c>
      <c r="D293" s="16" t="s">
        <v>1187</v>
      </c>
      <c r="E293" s="18">
        <v>-117.02500000000001</v>
      </c>
      <c r="F293" s="18">
        <v>33.07</v>
      </c>
      <c r="G293" s="16" t="s">
        <v>45</v>
      </c>
      <c r="H293" s="19" t="s">
        <v>46</v>
      </c>
      <c r="I293" s="20">
        <v>170</v>
      </c>
      <c r="J293" s="20">
        <v>170</v>
      </c>
      <c r="K293" s="22">
        <v>5.73</v>
      </c>
      <c r="L293" s="22">
        <v>27.3</v>
      </c>
      <c r="M293" s="18">
        <v>0.127</v>
      </c>
      <c r="N293" s="21">
        <v>0.51208299999999995</v>
      </c>
      <c r="O293" s="16">
        <v>18</v>
      </c>
      <c r="P293" s="22">
        <f t="shared" si="66"/>
        <v>-0.3543467208947636</v>
      </c>
      <c r="Q293" s="22">
        <f t="shared" si="67"/>
        <v>-10.826353099069319</v>
      </c>
      <c r="R293" s="22">
        <v>5.7</v>
      </c>
      <c r="S293" s="22">
        <f t="shared" si="68"/>
        <v>-9.3143556410113622</v>
      </c>
      <c r="T293" s="29">
        <f t="shared" si="69"/>
        <v>-9.3143556410113622</v>
      </c>
      <c r="U293" s="29">
        <f t="shared" si="70"/>
        <v>1.7105432838722394</v>
      </c>
      <c r="V293" s="22">
        <f t="shared" si="71"/>
        <v>1.870289295038793</v>
      </c>
      <c r="W293" s="22">
        <f t="shared" si="72"/>
        <v>1.7105432838722394</v>
      </c>
      <c r="X293" s="22"/>
      <c r="Y293" s="22"/>
      <c r="Z293" s="20">
        <f t="shared" si="73"/>
        <v>1540.5432838722395</v>
      </c>
      <c r="AA293" s="22" t="s">
        <v>1498</v>
      </c>
      <c r="AB293" s="16">
        <v>1981</v>
      </c>
      <c r="AC293" s="17" t="s">
        <v>1226</v>
      </c>
      <c r="AD293" s="17" t="s">
        <v>1227</v>
      </c>
    </row>
    <row r="294" spans="1:30" s="16" customFormat="1" ht="12" customHeight="1" x14ac:dyDescent="0.6">
      <c r="A294" s="16">
        <v>292</v>
      </c>
      <c r="B294" s="17" t="s">
        <v>53</v>
      </c>
      <c r="C294" s="17" t="s">
        <v>1181</v>
      </c>
      <c r="D294" s="16" t="s">
        <v>1187</v>
      </c>
      <c r="E294" s="18">
        <v>-117.02500000000001</v>
      </c>
      <c r="F294" s="18">
        <v>33.07</v>
      </c>
      <c r="G294" s="16" t="s">
        <v>61</v>
      </c>
      <c r="H294" s="19" t="s">
        <v>46</v>
      </c>
      <c r="I294" s="20">
        <v>170</v>
      </c>
      <c r="J294" s="20">
        <v>170</v>
      </c>
      <c r="K294" s="22">
        <v>4.2</v>
      </c>
      <c r="L294" s="22">
        <v>16.600000000000001</v>
      </c>
      <c r="M294" s="18">
        <v>0.153</v>
      </c>
      <c r="N294" s="21">
        <v>0.51207000000000003</v>
      </c>
      <c r="O294" s="16">
        <v>26</v>
      </c>
      <c r="P294" s="22">
        <f t="shared" si="66"/>
        <v>-0.22216573462125067</v>
      </c>
      <c r="Q294" s="22">
        <f t="shared" si="67"/>
        <v>-11.079943351839372</v>
      </c>
      <c r="R294" s="22">
        <v>5.0999999999999996</v>
      </c>
      <c r="S294" s="22">
        <f t="shared" si="68"/>
        <v>-10.131962162210495</v>
      </c>
      <c r="T294" s="29">
        <f t="shared" si="69"/>
        <v>-10.131962162210495</v>
      </c>
      <c r="U294" s="29">
        <f t="shared" si="70"/>
        <v>1.771951013323092</v>
      </c>
      <c r="V294" s="22">
        <f t="shared" si="71"/>
        <v>2.69663446865178</v>
      </c>
      <c r="W294" s="22">
        <f t="shared" si="72"/>
        <v>1.771951013323092</v>
      </c>
      <c r="X294" s="22"/>
      <c r="Y294" s="22"/>
      <c r="Z294" s="20">
        <f t="shared" si="73"/>
        <v>1601.951013323092</v>
      </c>
      <c r="AA294" s="22" t="s">
        <v>1498</v>
      </c>
      <c r="AB294" s="16">
        <v>1981</v>
      </c>
      <c r="AC294" s="17" t="s">
        <v>1226</v>
      </c>
      <c r="AD294" s="17" t="s">
        <v>1227</v>
      </c>
    </row>
    <row r="295" spans="1:30" s="16" customFormat="1" ht="12" customHeight="1" x14ac:dyDescent="0.6">
      <c r="A295" s="16">
        <v>293</v>
      </c>
      <c r="B295" s="17" t="s">
        <v>54</v>
      </c>
      <c r="C295" s="17" t="s">
        <v>1181</v>
      </c>
      <c r="D295" s="16" t="s">
        <v>1187</v>
      </c>
      <c r="E295" s="18">
        <v>-117.02500000000001</v>
      </c>
      <c r="F295" s="18">
        <v>33.07</v>
      </c>
      <c r="G295" s="16" t="s">
        <v>42</v>
      </c>
      <c r="H295" s="19" t="s">
        <v>46</v>
      </c>
      <c r="I295" s="20">
        <v>170</v>
      </c>
      <c r="J295" s="20">
        <v>170</v>
      </c>
      <c r="K295" s="22">
        <v>4.1399999999999997</v>
      </c>
      <c r="L295" s="22">
        <v>15.4</v>
      </c>
      <c r="M295" s="18">
        <v>0.16300000000000001</v>
      </c>
      <c r="N295" s="21">
        <v>0.51208699999999996</v>
      </c>
      <c r="O295" s="16">
        <v>34</v>
      </c>
      <c r="P295" s="22">
        <f t="shared" si="66"/>
        <v>-0.17132689374682264</v>
      </c>
      <c r="Q295" s="22">
        <f t="shared" si="67"/>
        <v>-10.748325328986397</v>
      </c>
      <c r="R295" s="22">
        <v>5.4</v>
      </c>
      <c r="S295" s="22">
        <f t="shared" si="68"/>
        <v>-10.017273473368704</v>
      </c>
      <c r="T295" s="29">
        <f t="shared" si="69"/>
        <v>-10.017273473368704</v>
      </c>
      <c r="U295" s="29">
        <f t="shared" si="70"/>
        <v>1.7596540119839925</v>
      </c>
      <c r="V295" s="22">
        <f t="shared" si="71"/>
        <v>3.1727366560293109</v>
      </c>
      <c r="W295" s="22">
        <f t="shared" si="72"/>
        <v>1.7596540119839925</v>
      </c>
      <c r="X295" s="22"/>
      <c r="Y295" s="22"/>
      <c r="Z295" s="20">
        <f t="shared" si="73"/>
        <v>1589.6540119839924</v>
      </c>
      <c r="AA295" s="22" t="s">
        <v>1498</v>
      </c>
      <c r="AB295" s="16">
        <v>1981</v>
      </c>
      <c r="AC295" s="17" t="s">
        <v>1226</v>
      </c>
      <c r="AD295" s="17" t="s">
        <v>1227</v>
      </c>
    </row>
    <row r="296" spans="1:30" s="16" customFormat="1" ht="12" customHeight="1" x14ac:dyDescent="0.6">
      <c r="A296" s="16">
        <v>294</v>
      </c>
      <c r="B296" s="17" t="s">
        <v>55</v>
      </c>
      <c r="C296" s="17" t="s">
        <v>1181</v>
      </c>
      <c r="D296" s="16" t="s">
        <v>1187</v>
      </c>
      <c r="E296" s="18">
        <v>-117.02500000000001</v>
      </c>
      <c r="F296" s="18">
        <v>33.07</v>
      </c>
      <c r="G296" s="16" t="s">
        <v>42</v>
      </c>
      <c r="H296" s="19" t="s">
        <v>46</v>
      </c>
      <c r="I296" s="20">
        <v>170</v>
      </c>
      <c r="J296" s="20">
        <v>170</v>
      </c>
      <c r="K296" s="22">
        <v>1.7</v>
      </c>
      <c r="L296" s="22">
        <v>7.2</v>
      </c>
      <c r="M296" s="18">
        <v>0.14299999999999999</v>
      </c>
      <c r="N296" s="21">
        <v>0.51197700000000002</v>
      </c>
      <c r="O296" s="16">
        <v>27</v>
      </c>
      <c r="P296" s="22">
        <f t="shared" si="66"/>
        <v>-0.2730045754956788</v>
      </c>
      <c r="Q296" s="22">
        <f t="shared" si="67"/>
        <v>-12.894089006277865</v>
      </c>
      <c r="R296" s="22">
        <v>3.6</v>
      </c>
      <c r="S296" s="22">
        <f t="shared" si="68"/>
        <v>-11.729178482637803</v>
      </c>
      <c r="T296" s="29">
        <f t="shared" si="69"/>
        <v>-11.729178482637803</v>
      </c>
      <c r="U296" s="29">
        <f t="shared" si="70"/>
        <v>1.9029237021553054</v>
      </c>
      <c r="V296" s="22">
        <f t="shared" si="71"/>
        <v>2.5160702967703137</v>
      </c>
      <c r="W296" s="22">
        <f t="shared" si="72"/>
        <v>1.9029237021553054</v>
      </c>
      <c r="X296" s="22"/>
      <c r="Y296" s="22"/>
      <c r="Z296" s="20">
        <f t="shared" si="73"/>
        <v>1732.9237021553054</v>
      </c>
      <c r="AA296" s="22" t="s">
        <v>1498</v>
      </c>
      <c r="AB296" s="16">
        <v>1981</v>
      </c>
      <c r="AC296" s="17" t="s">
        <v>1226</v>
      </c>
      <c r="AD296" s="17" t="s">
        <v>1227</v>
      </c>
    </row>
    <row r="297" spans="1:30" s="16" customFormat="1" ht="12" customHeight="1" x14ac:dyDescent="0.6">
      <c r="A297" s="16">
        <v>295</v>
      </c>
      <c r="B297" s="17" t="s">
        <v>56</v>
      </c>
      <c r="C297" s="17" t="s">
        <v>1181</v>
      </c>
      <c r="D297" s="16" t="s">
        <v>1187</v>
      </c>
      <c r="E297" s="18">
        <v>-117.02500000000001</v>
      </c>
      <c r="F297" s="18">
        <v>33.07</v>
      </c>
      <c r="G297" s="16" t="s">
        <v>62</v>
      </c>
      <c r="H297" s="19" t="s">
        <v>46</v>
      </c>
      <c r="I297" s="20">
        <v>170</v>
      </c>
      <c r="J297" s="20">
        <v>170</v>
      </c>
      <c r="K297" s="22">
        <v>2.84</v>
      </c>
      <c r="L297" s="22">
        <v>11.5</v>
      </c>
      <c r="M297" s="18">
        <v>0.14899999999999999</v>
      </c>
      <c r="N297" s="21">
        <v>0.51186799999999999</v>
      </c>
      <c r="O297" s="16">
        <v>24</v>
      </c>
      <c r="P297" s="22">
        <f t="shared" si="66"/>
        <v>-0.24250127097102192</v>
      </c>
      <c r="Q297" s="22">
        <f t="shared" si="67"/>
        <v>-15.020345741050267</v>
      </c>
      <c r="R297" s="22">
        <v>1.3</v>
      </c>
      <c r="S297" s="22">
        <f t="shared" si="68"/>
        <v>-13.985592817816917</v>
      </c>
      <c r="T297" s="29">
        <f t="shared" si="69"/>
        <v>-13.985592817816917</v>
      </c>
      <c r="U297" s="29">
        <f t="shared" si="70"/>
        <v>2.0828069805705423</v>
      </c>
      <c r="V297" s="22">
        <f t="shared" si="71"/>
        <v>3.000118662079136</v>
      </c>
      <c r="W297" s="22">
        <f t="shared" si="72"/>
        <v>2.0828069805705423</v>
      </c>
      <c r="X297" s="22"/>
      <c r="Y297" s="22"/>
      <c r="Z297" s="20">
        <f t="shared" si="73"/>
        <v>1912.8069805705422</v>
      </c>
      <c r="AA297" s="22" t="s">
        <v>1498</v>
      </c>
      <c r="AB297" s="16">
        <v>1981</v>
      </c>
      <c r="AC297" s="17" t="s">
        <v>1226</v>
      </c>
      <c r="AD297" s="17" t="s">
        <v>1227</v>
      </c>
    </row>
    <row r="298" spans="1:30" s="16" customFormat="1" ht="12" customHeight="1" x14ac:dyDescent="0.6">
      <c r="A298" s="16">
        <v>296</v>
      </c>
      <c r="B298" s="17" t="s">
        <v>57</v>
      </c>
      <c r="C298" s="17" t="s">
        <v>1181</v>
      </c>
      <c r="D298" s="16" t="s">
        <v>1187</v>
      </c>
      <c r="E298" s="18">
        <v>-117.02500000000001</v>
      </c>
      <c r="F298" s="18">
        <v>33.07</v>
      </c>
      <c r="G298" s="16" t="s">
        <v>60</v>
      </c>
      <c r="H298" s="19" t="s">
        <v>46</v>
      </c>
      <c r="I298" s="20">
        <v>170</v>
      </c>
      <c r="J298" s="20">
        <v>170</v>
      </c>
      <c r="K298" s="22">
        <v>3.4</v>
      </c>
      <c r="L298" s="22">
        <v>10.5</v>
      </c>
      <c r="M298" s="18">
        <v>0.19600000000000001</v>
      </c>
      <c r="N298" s="21">
        <v>0.51223700000000005</v>
      </c>
      <c r="O298" s="16">
        <v>23</v>
      </c>
      <c r="P298" s="22">
        <f t="shared" si="66"/>
        <v>-3.558718861209953E-3</v>
      </c>
      <c r="Q298" s="22">
        <f t="shared" si="67"/>
        <v>-7.8222839508579334</v>
      </c>
      <c r="R298" s="22">
        <v>7.8</v>
      </c>
      <c r="S298" s="22">
        <f t="shared" si="68"/>
        <v>-7.8070988974771502</v>
      </c>
      <c r="T298" s="29">
        <f t="shared" si="69"/>
        <v>-7.8070988974771502</v>
      </c>
      <c r="U298" s="29">
        <f t="shared" si="70"/>
        <v>1.5548397030633536</v>
      </c>
      <c r="V298" s="22">
        <f t="shared" si="71"/>
        <v>7.6904620392063299</v>
      </c>
      <c r="W298" s="22">
        <f t="shared" si="72"/>
        <v>1.5548397030633536</v>
      </c>
      <c r="X298" s="22"/>
      <c r="Y298" s="22"/>
      <c r="Z298" s="20">
        <f t="shared" si="73"/>
        <v>1384.8397030633537</v>
      </c>
      <c r="AA298" s="22" t="s">
        <v>1498</v>
      </c>
      <c r="AB298" s="16">
        <v>1981</v>
      </c>
      <c r="AC298" s="17" t="s">
        <v>1226</v>
      </c>
      <c r="AD298" s="17" t="s">
        <v>1227</v>
      </c>
    </row>
    <row r="299" spans="1:30" s="16" customFormat="1" ht="12" customHeight="1" x14ac:dyDescent="0.6">
      <c r="A299" s="16">
        <v>297</v>
      </c>
      <c r="B299" s="17" t="s">
        <v>58</v>
      </c>
      <c r="C299" s="17" t="s">
        <v>1181</v>
      </c>
      <c r="D299" s="16" t="s">
        <v>1187</v>
      </c>
      <c r="E299" s="18">
        <v>-117.02500000000001</v>
      </c>
      <c r="F299" s="18">
        <v>33.07</v>
      </c>
      <c r="G299" s="16" t="s">
        <v>63</v>
      </c>
      <c r="H299" s="19" t="s">
        <v>46</v>
      </c>
      <c r="I299" s="20">
        <v>170</v>
      </c>
      <c r="J299" s="20">
        <v>170</v>
      </c>
      <c r="K299" s="22">
        <v>4.0599999999999996</v>
      </c>
      <c r="L299" s="22">
        <v>14.3</v>
      </c>
      <c r="M299" s="18">
        <v>0.17199999999999999</v>
      </c>
      <c r="N299" s="21">
        <v>0.51222400000000001</v>
      </c>
      <c r="O299" s="16">
        <v>24</v>
      </c>
      <c r="P299" s="22">
        <f t="shared" si="66"/>
        <v>-0.12557193695983748</v>
      </c>
      <c r="Q299" s="22">
        <f t="shared" si="67"/>
        <v>-8.0758742036290965</v>
      </c>
      <c r="R299" s="22">
        <v>7.9</v>
      </c>
      <c r="S299" s="22">
        <f t="shared" si="68"/>
        <v>-7.5400587486214699</v>
      </c>
      <c r="T299" s="29">
        <f t="shared" si="69"/>
        <v>-7.5400587486214699</v>
      </c>
      <c r="U299" s="29">
        <f t="shared" si="70"/>
        <v>1.5576754515370459</v>
      </c>
      <c r="V299" s="22">
        <f t="shared" si="71"/>
        <v>3.3582976963747391</v>
      </c>
      <c r="W299" s="22">
        <f t="shared" si="72"/>
        <v>1.5576754515370459</v>
      </c>
      <c r="X299" s="22"/>
      <c r="Y299" s="22"/>
      <c r="Z299" s="20">
        <f t="shared" si="73"/>
        <v>1387.675451537046</v>
      </c>
      <c r="AA299" s="22" t="s">
        <v>1498</v>
      </c>
      <c r="AB299" s="16">
        <v>1981</v>
      </c>
      <c r="AC299" s="17" t="s">
        <v>1226</v>
      </c>
      <c r="AD299" s="17" t="s">
        <v>1227</v>
      </c>
    </row>
    <row r="300" spans="1:30" s="16" customFormat="1" ht="12" customHeight="1" x14ac:dyDescent="0.6">
      <c r="A300" s="16">
        <v>298</v>
      </c>
      <c r="B300" s="17" t="s">
        <v>59</v>
      </c>
      <c r="C300" s="17" t="s">
        <v>1181</v>
      </c>
      <c r="D300" s="16" t="s">
        <v>1187</v>
      </c>
      <c r="E300" s="18">
        <v>-117.02500000000001</v>
      </c>
      <c r="F300" s="18">
        <v>33.07</v>
      </c>
      <c r="G300" s="16" t="s">
        <v>64</v>
      </c>
      <c r="H300" s="19" t="s">
        <v>46</v>
      </c>
      <c r="I300" s="20">
        <v>170</v>
      </c>
      <c r="J300" s="20">
        <v>170</v>
      </c>
      <c r="K300" s="22">
        <v>8.3800000000000008</v>
      </c>
      <c r="L300" s="22">
        <v>31.1</v>
      </c>
      <c r="M300" s="18">
        <v>0.16300000000000001</v>
      </c>
      <c r="N300" s="21">
        <v>0.51222999999999996</v>
      </c>
      <c r="O300" s="16">
        <v>26</v>
      </c>
      <c r="P300" s="22">
        <f t="shared" si="66"/>
        <v>-0.17132689374682264</v>
      </c>
      <c r="Q300" s="22">
        <f t="shared" si="67"/>
        <v>-7.9588325485058231</v>
      </c>
      <c r="R300" s="22">
        <v>8.1999999999999993</v>
      </c>
      <c r="S300" s="22">
        <f t="shared" si="68"/>
        <v>-7.227780692888131</v>
      </c>
      <c r="T300" s="29">
        <f t="shared" si="69"/>
        <v>-7.227780692888131</v>
      </c>
      <c r="U300" s="29">
        <f t="shared" si="70"/>
        <v>1.5357175584362581</v>
      </c>
      <c r="V300" s="22">
        <f t="shared" si="71"/>
        <v>2.7497375677876126</v>
      </c>
      <c r="W300" s="22">
        <f t="shared" si="72"/>
        <v>1.5357175584362581</v>
      </c>
      <c r="X300" s="22"/>
      <c r="Y300" s="22"/>
      <c r="Z300" s="20">
        <f t="shared" si="73"/>
        <v>1365.7175584362581</v>
      </c>
      <c r="AA300" s="22" t="s">
        <v>1498</v>
      </c>
      <c r="AB300" s="16">
        <v>1981</v>
      </c>
      <c r="AC300" s="17" t="s">
        <v>1226</v>
      </c>
      <c r="AD300" s="17" t="s">
        <v>1227</v>
      </c>
    </row>
    <row r="301" spans="1:30" s="16" customFormat="1" ht="12" customHeight="1" x14ac:dyDescent="0.6">
      <c r="A301" s="16">
        <v>299</v>
      </c>
      <c r="B301" s="17" t="s">
        <v>27</v>
      </c>
      <c r="C301" s="17" t="s">
        <v>1181</v>
      </c>
      <c r="D301" s="17" t="s">
        <v>30</v>
      </c>
      <c r="E301" s="18">
        <v>-119.49726</v>
      </c>
      <c r="F301" s="18">
        <v>37.725790000000003</v>
      </c>
      <c r="G301" s="16" t="s">
        <v>29</v>
      </c>
      <c r="H301" s="19" t="s">
        <v>30</v>
      </c>
      <c r="I301" s="20">
        <v>100</v>
      </c>
      <c r="J301" s="20">
        <v>100</v>
      </c>
      <c r="K301" s="22">
        <v>4.9489999999999998</v>
      </c>
      <c r="L301" s="22">
        <v>24.17</v>
      </c>
      <c r="M301" s="18">
        <v>0.1236</v>
      </c>
      <c r="N301" s="21">
        <v>0.51268999999999998</v>
      </c>
      <c r="O301" s="23"/>
      <c r="P301" s="22">
        <f t="shared" ref="P301:P313" si="74">(M301/0.1967)-1</f>
        <v>-0.37163192679206913</v>
      </c>
      <c r="Q301" s="22">
        <f t="shared" ref="Q301:Q313" si="75">((N301/0.512638)-1)*10000</f>
        <v>1.0143610110824319</v>
      </c>
      <c r="R301" s="22"/>
      <c r="S301" s="22">
        <f t="shared" ref="S301:S313" si="76">Q301-25.1*P301*0.001*J301</f>
        <v>1.9471571473305256</v>
      </c>
      <c r="T301" s="29">
        <f t="shared" ref="T301:T313" si="77">S301</f>
        <v>1.9471571473305256</v>
      </c>
      <c r="U301" s="29">
        <f t="shared" ref="U301:U313" si="78">W301</f>
        <v>0.73904167551763489</v>
      </c>
      <c r="V301" s="22">
        <f t="shared" ref="V301:V313" si="79">(1/0.00654)*LN(1+(N301-0.51315)/(M301-0.2137))</f>
        <v>0.77866205513466002</v>
      </c>
      <c r="W301" s="22">
        <f t="shared" ref="W301:W313" si="80">V301-(V301-J301/1000)*(-0.4-P301)/(-0.4-0.08592)</f>
        <v>0.73904167551763489</v>
      </c>
      <c r="X301" s="22"/>
      <c r="Y301" s="22"/>
      <c r="Z301" s="20">
        <f t="shared" si="73"/>
        <v>639.04167551763487</v>
      </c>
      <c r="AA301" s="22" t="s">
        <v>1499</v>
      </c>
      <c r="AB301" s="16">
        <v>1983</v>
      </c>
      <c r="AC301" s="17" t="s">
        <v>1246</v>
      </c>
      <c r="AD301" s="17" t="s">
        <v>1247</v>
      </c>
    </row>
    <row r="302" spans="1:30" s="16" customFormat="1" ht="12" customHeight="1" x14ac:dyDescent="0.6">
      <c r="A302" s="16">
        <v>300</v>
      </c>
      <c r="B302" s="17" t="s">
        <v>28</v>
      </c>
      <c r="C302" s="17" t="s">
        <v>1181</v>
      </c>
      <c r="D302" s="16" t="s">
        <v>65</v>
      </c>
      <c r="E302" s="18">
        <v>-119.49726</v>
      </c>
      <c r="F302" s="18">
        <v>37.725790000000003</v>
      </c>
      <c r="G302" s="16" t="s">
        <v>25</v>
      </c>
      <c r="H302" s="19" t="s">
        <v>30</v>
      </c>
      <c r="I302" s="20">
        <v>100</v>
      </c>
      <c r="J302" s="20">
        <v>100</v>
      </c>
      <c r="K302" s="22">
        <v>5.5750000000000002</v>
      </c>
      <c r="L302" s="22">
        <v>32.159999999999997</v>
      </c>
      <c r="M302" s="18">
        <v>0.1046</v>
      </c>
      <c r="N302" s="21">
        <v>0.51217999999999997</v>
      </c>
      <c r="P302" s="22">
        <f t="shared" si="74"/>
        <v>-0.46822572445348254</v>
      </c>
      <c r="Q302" s="22">
        <f t="shared" si="75"/>
        <v>-8.9341796745479041</v>
      </c>
      <c r="R302" s="22">
        <v>-7.7</v>
      </c>
      <c r="S302" s="22">
        <f t="shared" si="76"/>
        <v>-7.7589331061696623</v>
      </c>
      <c r="T302" s="29">
        <f t="shared" si="77"/>
        <v>-7.7589331061696623</v>
      </c>
      <c r="U302" s="29">
        <f t="shared" si="78"/>
        <v>1.5294533892453608</v>
      </c>
      <c r="V302" s="22">
        <f t="shared" si="79"/>
        <v>1.3534608862806692</v>
      </c>
      <c r="W302" s="22">
        <f t="shared" si="80"/>
        <v>1.5294533892453608</v>
      </c>
      <c r="X302" s="22"/>
      <c r="Y302" s="22"/>
      <c r="Z302" s="20">
        <f t="shared" si="73"/>
        <v>1429.4533892453608</v>
      </c>
      <c r="AA302" s="22" t="s">
        <v>1499</v>
      </c>
      <c r="AB302" s="16">
        <v>1983</v>
      </c>
      <c r="AC302" s="17" t="s">
        <v>1246</v>
      </c>
      <c r="AD302" s="17" t="s">
        <v>1247</v>
      </c>
    </row>
    <row r="303" spans="1:30" s="16" customFormat="1" ht="12" customHeight="1" x14ac:dyDescent="0.6">
      <c r="A303" s="16">
        <v>301</v>
      </c>
      <c r="B303" s="17">
        <v>12</v>
      </c>
      <c r="C303" s="17" t="s">
        <v>1181</v>
      </c>
      <c r="D303" s="16" t="s">
        <v>1196</v>
      </c>
      <c r="E303" s="18">
        <v>-122.490731</v>
      </c>
      <c r="F303" s="18">
        <v>51.388385</v>
      </c>
      <c r="G303" s="16" t="s">
        <v>66</v>
      </c>
      <c r="H303" s="19" t="s">
        <v>118</v>
      </c>
      <c r="I303" s="20">
        <v>50</v>
      </c>
      <c r="J303" s="20">
        <v>66</v>
      </c>
      <c r="K303" s="22">
        <v>4.1100000000000003</v>
      </c>
      <c r="L303" s="22">
        <v>19.579999999999998</v>
      </c>
      <c r="M303" s="18">
        <v>0.1414</v>
      </c>
      <c r="N303" s="21">
        <v>0.51298600000000005</v>
      </c>
      <c r="O303" s="16">
        <v>7</v>
      </c>
      <c r="P303" s="22">
        <f t="shared" si="74"/>
        <v>-0.28113879003558728</v>
      </c>
      <c r="Q303" s="22">
        <f t="shared" si="75"/>
        <v>6.7884159972542157</v>
      </c>
      <c r="R303" s="22">
        <v>7.14</v>
      </c>
      <c r="S303" s="22">
        <f t="shared" si="76"/>
        <v>7.2541505168271696</v>
      </c>
      <c r="T303" s="29">
        <f t="shared" si="77"/>
        <v>7.2541505168271696</v>
      </c>
      <c r="U303" s="29">
        <f t="shared" si="78"/>
        <v>0.27784601342477466</v>
      </c>
      <c r="V303" s="22">
        <f t="shared" si="79"/>
        <v>0.34644612372145128</v>
      </c>
      <c r="W303" s="22">
        <f t="shared" si="80"/>
        <v>0.27784601342477466</v>
      </c>
      <c r="X303" s="22"/>
      <c r="Y303" s="22"/>
      <c r="Z303" s="20">
        <f t="shared" si="73"/>
        <v>211.84601342477464</v>
      </c>
      <c r="AA303" s="22" t="s">
        <v>1382</v>
      </c>
      <c r="AB303" s="16">
        <v>2008</v>
      </c>
      <c r="AC303" s="17" t="s">
        <v>1266</v>
      </c>
      <c r="AD303" s="17" t="s">
        <v>1267</v>
      </c>
    </row>
    <row r="304" spans="1:30" s="16" customFormat="1" ht="12" customHeight="1" x14ac:dyDescent="0.6">
      <c r="A304" s="16">
        <v>302</v>
      </c>
      <c r="B304" s="17">
        <v>105</v>
      </c>
      <c r="C304" s="17" t="s">
        <v>1181</v>
      </c>
      <c r="D304" s="16" t="s">
        <v>1196</v>
      </c>
      <c r="E304" s="18">
        <v>-122.490731</v>
      </c>
      <c r="F304" s="18">
        <v>51.388385</v>
      </c>
      <c r="G304" s="16" t="s">
        <v>66</v>
      </c>
      <c r="H304" s="19" t="s">
        <v>118</v>
      </c>
      <c r="I304" s="20">
        <v>50</v>
      </c>
      <c r="J304" s="20">
        <v>66</v>
      </c>
      <c r="K304" s="22">
        <v>4.4059999999999997</v>
      </c>
      <c r="L304" s="22">
        <v>19.010000000000002</v>
      </c>
      <c r="M304" s="18">
        <v>0.14019999999999999</v>
      </c>
      <c r="N304" s="21">
        <v>0.51300100000000004</v>
      </c>
      <c r="O304" s="16">
        <v>7</v>
      </c>
      <c r="P304" s="22">
        <f t="shared" si="74"/>
        <v>-0.28723945094051861</v>
      </c>
      <c r="Q304" s="22">
        <f t="shared" si="75"/>
        <v>7.08102013506684</v>
      </c>
      <c r="R304" s="22">
        <v>7.44</v>
      </c>
      <c r="S304" s="22">
        <f t="shared" si="76"/>
        <v>7.5568610094949031</v>
      </c>
      <c r="T304" s="29">
        <f t="shared" si="77"/>
        <v>7.5568610094949031</v>
      </c>
      <c r="U304" s="29">
        <f t="shared" si="78"/>
        <v>0.25311522742917691</v>
      </c>
      <c r="V304" s="22">
        <f t="shared" si="79"/>
        <v>0.30965731883038577</v>
      </c>
      <c r="W304" s="22">
        <f t="shared" si="80"/>
        <v>0.25311522742917691</v>
      </c>
      <c r="X304" s="22"/>
      <c r="Y304" s="22"/>
      <c r="Z304" s="20">
        <f t="shared" si="73"/>
        <v>187.11522742917691</v>
      </c>
      <c r="AA304" s="22" t="s">
        <v>1382</v>
      </c>
      <c r="AB304" s="16">
        <v>2008</v>
      </c>
      <c r="AC304" s="17" t="s">
        <v>1266</v>
      </c>
      <c r="AD304" s="17" t="s">
        <v>1267</v>
      </c>
    </row>
    <row r="305" spans="1:30" s="16" customFormat="1" ht="12" customHeight="1" x14ac:dyDescent="0.6">
      <c r="A305" s="16">
        <v>303</v>
      </c>
      <c r="B305" s="17">
        <v>32</v>
      </c>
      <c r="C305" s="17" t="s">
        <v>1181</v>
      </c>
      <c r="D305" s="16" t="s">
        <v>1196</v>
      </c>
      <c r="E305" s="18">
        <v>-122.490731</v>
      </c>
      <c r="F305" s="18">
        <v>51.388385</v>
      </c>
      <c r="G305" s="16" t="s">
        <v>66</v>
      </c>
      <c r="H305" s="19" t="s">
        <v>118</v>
      </c>
      <c r="I305" s="20">
        <v>50</v>
      </c>
      <c r="J305" s="20">
        <v>66</v>
      </c>
      <c r="K305" s="22">
        <v>3.5619999999999998</v>
      </c>
      <c r="L305" s="22">
        <v>14.98</v>
      </c>
      <c r="M305" s="18">
        <v>0.14380000000000001</v>
      </c>
      <c r="N305" s="21">
        <v>0.51299099999999997</v>
      </c>
      <c r="O305" s="16">
        <v>7</v>
      </c>
      <c r="P305" s="22">
        <f t="shared" si="74"/>
        <v>-0.2689374682257244</v>
      </c>
      <c r="Q305" s="22">
        <f t="shared" si="75"/>
        <v>6.8859507098562034</v>
      </c>
      <c r="R305" s="22">
        <v>7.22</v>
      </c>
      <c r="S305" s="22">
        <f t="shared" si="76"/>
        <v>7.3314725197189388</v>
      </c>
      <c r="T305" s="29">
        <f t="shared" si="77"/>
        <v>7.3314725197189388</v>
      </c>
      <c r="U305" s="29">
        <f t="shared" si="78"/>
        <v>0.27151173119832861</v>
      </c>
      <c r="V305" s="22">
        <f t="shared" si="79"/>
        <v>0.34741512963838644</v>
      </c>
      <c r="W305" s="22">
        <f t="shared" si="80"/>
        <v>0.27151173119832861</v>
      </c>
      <c r="X305" s="22"/>
      <c r="Y305" s="22"/>
      <c r="Z305" s="20">
        <f t="shared" si="73"/>
        <v>205.51173119832862</v>
      </c>
      <c r="AA305" s="22" t="s">
        <v>1382</v>
      </c>
      <c r="AB305" s="16">
        <v>2008</v>
      </c>
      <c r="AC305" s="17" t="s">
        <v>1266</v>
      </c>
      <c r="AD305" s="17" t="s">
        <v>1267</v>
      </c>
    </row>
    <row r="306" spans="1:30" s="16" customFormat="1" ht="12" customHeight="1" x14ac:dyDescent="0.6">
      <c r="A306" s="16">
        <v>304</v>
      </c>
      <c r="B306" s="17" t="s">
        <v>1333</v>
      </c>
      <c r="C306" s="17" t="s">
        <v>1181</v>
      </c>
      <c r="D306" s="16" t="s">
        <v>91</v>
      </c>
      <c r="E306" s="18">
        <v>-119.76873500000001</v>
      </c>
      <c r="F306" s="18">
        <v>50.491506999999999</v>
      </c>
      <c r="G306" s="16" t="s">
        <v>199</v>
      </c>
      <c r="H306" s="19" t="s">
        <v>198</v>
      </c>
      <c r="I306" s="20">
        <v>80</v>
      </c>
      <c r="J306" s="20">
        <v>80</v>
      </c>
      <c r="K306" s="22">
        <v>26</v>
      </c>
      <c r="L306" s="22">
        <v>5.57</v>
      </c>
      <c r="M306" s="18">
        <v>0.12959999999999999</v>
      </c>
      <c r="N306" s="21">
        <v>0.51272099999999998</v>
      </c>
      <c r="O306" s="20">
        <v>12</v>
      </c>
      <c r="P306" s="22">
        <f t="shared" si="74"/>
        <v>-0.34112862226741236</v>
      </c>
      <c r="Q306" s="22">
        <f t="shared" si="75"/>
        <v>1.6190762292289662</v>
      </c>
      <c r="R306" s="22">
        <v>2.0499999999999998</v>
      </c>
      <c r="S306" s="22">
        <f t="shared" si="76"/>
        <v>2.3040625027419304</v>
      </c>
      <c r="T306" s="29">
        <f t="shared" si="77"/>
        <v>2.3040625027419304</v>
      </c>
      <c r="U306" s="29">
        <f t="shared" si="78"/>
        <v>0.69343200263080085</v>
      </c>
      <c r="V306" s="22">
        <f t="shared" si="79"/>
        <v>0.77799751872681511</v>
      </c>
      <c r="W306" s="22">
        <f t="shared" si="80"/>
        <v>0.69343200263080085</v>
      </c>
      <c r="X306" s="22"/>
      <c r="Y306" s="22"/>
      <c r="Z306" s="20">
        <f t="shared" si="73"/>
        <v>613.43200263080087</v>
      </c>
      <c r="AA306" s="22" t="s">
        <v>1382</v>
      </c>
      <c r="AB306" s="16">
        <v>2018</v>
      </c>
      <c r="AC306" s="17" t="s">
        <v>1261</v>
      </c>
      <c r="AD306" s="17" t="s">
        <v>1263</v>
      </c>
    </row>
    <row r="307" spans="1:30" s="16" customFormat="1" ht="12" customHeight="1" x14ac:dyDescent="0.6">
      <c r="A307" s="16">
        <v>305</v>
      </c>
      <c r="B307" s="17" t="s">
        <v>1334</v>
      </c>
      <c r="C307" s="17" t="s">
        <v>1181</v>
      </c>
      <c r="D307" s="16" t="s">
        <v>91</v>
      </c>
      <c r="E307" s="18">
        <v>-119.76873500000001</v>
      </c>
      <c r="F307" s="18">
        <v>50.491506999999999</v>
      </c>
      <c r="G307" s="16" t="s">
        <v>199</v>
      </c>
      <c r="H307" s="19" t="s">
        <v>198</v>
      </c>
      <c r="I307" s="20">
        <v>63</v>
      </c>
      <c r="J307" s="20">
        <v>66</v>
      </c>
      <c r="K307" s="22">
        <v>23.14</v>
      </c>
      <c r="L307" s="22">
        <v>5.0999999999999996</v>
      </c>
      <c r="M307" s="18">
        <v>0.1333</v>
      </c>
      <c r="N307" s="21">
        <v>0.512602</v>
      </c>
      <c r="O307" s="20">
        <v>10</v>
      </c>
      <c r="P307" s="22">
        <f t="shared" si="74"/>
        <v>-0.32231825114387391</v>
      </c>
      <c r="Q307" s="22">
        <f t="shared" si="75"/>
        <v>-0.70224993075074238</v>
      </c>
      <c r="R307" s="22">
        <v>-0.3</v>
      </c>
      <c r="S307" s="22">
        <f t="shared" si="76"/>
        <v>-0.16829751590580067</v>
      </c>
      <c r="T307" s="29">
        <f t="shared" si="77"/>
        <v>-0.16829751590580067</v>
      </c>
      <c r="U307" s="29">
        <f t="shared" si="78"/>
        <v>0.88316035452225561</v>
      </c>
      <c r="V307" s="22">
        <f t="shared" si="79"/>
        <v>1.0386539792801408</v>
      </c>
      <c r="W307" s="22">
        <f t="shared" si="80"/>
        <v>0.88316035452225561</v>
      </c>
      <c r="X307" s="22"/>
      <c r="Y307" s="22"/>
      <c r="Z307" s="20">
        <f t="shared" si="73"/>
        <v>817.1603545222556</v>
      </c>
      <c r="AA307" s="22" t="s">
        <v>1382</v>
      </c>
      <c r="AB307" s="16">
        <v>2018</v>
      </c>
      <c r="AC307" s="17" t="s">
        <v>1261</v>
      </c>
      <c r="AD307" s="17" t="s">
        <v>1263</v>
      </c>
    </row>
    <row r="308" spans="1:30" s="16" customFormat="1" ht="12" customHeight="1" x14ac:dyDescent="0.6">
      <c r="A308" s="16">
        <v>306</v>
      </c>
      <c r="B308" s="17" t="s">
        <v>1335</v>
      </c>
      <c r="C308" s="17" t="s">
        <v>1181</v>
      </c>
      <c r="D308" s="16" t="s">
        <v>91</v>
      </c>
      <c r="E308" s="18">
        <v>-120.84656699999999</v>
      </c>
      <c r="F308" s="18">
        <v>50.645482999999999</v>
      </c>
      <c r="G308" s="16" t="s">
        <v>199</v>
      </c>
      <c r="H308" s="19" t="s">
        <v>198</v>
      </c>
      <c r="I308" s="20">
        <v>59</v>
      </c>
      <c r="J308" s="20">
        <v>66</v>
      </c>
      <c r="K308" s="22">
        <v>23</v>
      </c>
      <c r="L308" s="22">
        <v>4.5999999999999996</v>
      </c>
      <c r="M308" s="18">
        <v>0.121</v>
      </c>
      <c r="N308" s="21">
        <v>0.51282099999999997</v>
      </c>
      <c r="O308" s="20">
        <v>14</v>
      </c>
      <c r="P308" s="22">
        <f t="shared" si="74"/>
        <v>-0.38485002541942048</v>
      </c>
      <c r="Q308" s="22">
        <f t="shared" si="75"/>
        <v>3.5697704813131281</v>
      </c>
      <c r="R308" s="22">
        <v>4.05</v>
      </c>
      <c r="S308" s="22">
        <f t="shared" si="76"/>
        <v>4.2073130334229401</v>
      </c>
      <c r="T308" s="29">
        <f t="shared" si="77"/>
        <v>4.2073130334229401</v>
      </c>
      <c r="U308" s="29">
        <f t="shared" si="78"/>
        <v>0.52688080072633592</v>
      </c>
      <c r="V308" s="22">
        <f t="shared" si="79"/>
        <v>0.54171252755401655</v>
      </c>
      <c r="W308" s="22">
        <f t="shared" si="80"/>
        <v>0.52688080072633592</v>
      </c>
      <c r="X308" s="22"/>
      <c r="Y308" s="22"/>
      <c r="Z308" s="20">
        <f t="shared" si="73"/>
        <v>460.88080072633591</v>
      </c>
      <c r="AA308" s="22" t="s">
        <v>1382</v>
      </c>
      <c r="AB308" s="16">
        <v>2018</v>
      </c>
      <c r="AC308" s="17" t="s">
        <v>1261</v>
      </c>
      <c r="AD308" s="17" t="s">
        <v>1263</v>
      </c>
    </row>
    <row r="309" spans="1:30" s="16" customFormat="1" ht="12" customHeight="1" x14ac:dyDescent="0.6">
      <c r="A309" s="16">
        <v>307</v>
      </c>
      <c r="B309" s="17" t="s">
        <v>1336</v>
      </c>
      <c r="C309" s="17" t="s">
        <v>1181</v>
      </c>
      <c r="D309" s="16" t="s">
        <v>91</v>
      </c>
      <c r="E309" s="18">
        <v>-120.84656699999999</v>
      </c>
      <c r="F309" s="18">
        <v>50.645482999999999</v>
      </c>
      <c r="G309" s="16" t="s">
        <v>199</v>
      </c>
      <c r="H309" s="19" t="s">
        <v>198</v>
      </c>
      <c r="I309" s="20">
        <v>48</v>
      </c>
      <c r="J309" s="20">
        <v>66</v>
      </c>
      <c r="K309" s="22">
        <v>21.35</v>
      </c>
      <c r="L309" s="22">
        <v>4.5599999999999996</v>
      </c>
      <c r="M309" s="18">
        <v>0.12909999999999999</v>
      </c>
      <c r="N309" s="21">
        <v>0.51289600000000002</v>
      </c>
      <c r="O309" s="20">
        <v>10</v>
      </c>
      <c r="P309" s="22">
        <f t="shared" si="74"/>
        <v>-0.34367056431113374</v>
      </c>
      <c r="Q309" s="22">
        <f t="shared" si="75"/>
        <v>5.0327911703762496</v>
      </c>
      <c r="R309" s="22">
        <v>5.46</v>
      </c>
      <c r="S309" s="22">
        <f t="shared" si="76"/>
        <v>5.6021158272140736</v>
      </c>
      <c r="T309" s="29">
        <f t="shared" si="77"/>
        <v>5.6021158272140736</v>
      </c>
      <c r="U309" s="29">
        <f t="shared" si="78"/>
        <v>0.41290224223605498</v>
      </c>
      <c r="V309" s="22">
        <f t="shared" si="79"/>
        <v>0.45838929238971438</v>
      </c>
      <c r="W309" s="22">
        <f t="shared" si="80"/>
        <v>0.41290224223605498</v>
      </c>
      <c r="X309" s="22"/>
      <c r="Y309" s="22"/>
      <c r="Z309" s="20">
        <f t="shared" si="73"/>
        <v>346.90224223605497</v>
      </c>
      <c r="AA309" s="22" t="s">
        <v>1382</v>
      </c>
      <c r="AB309" s="16">
        <v>2018</v>
      </c>
      <c r="AC309" s="17" t="s">
        <v>1261</v>
      </c>
      <c r="AD309" s="17" t="s">
        <v>1263</v>
      </c>
    </row>
    <row r="310" spans="1:30" s="16" customFormat="1" ht="12" customHeight="1" x14ac:dyDescent="0.6">
      <c r="A310" s="16">
        <v>308</v>
      </c>
      <c r="B310" s="17" t="s">
        <v>824</v>
      </c>
      <c r="C310" s="17" t="s">
        <v>1181</v>
      </c>
      <c r="E310" s="18">
        <v>-65.78</v>
      </c>
      <c r="F310" s="18">
        <v>43.7</v>
      </c>
      <c r="G310" s="16" t="s">
        <v>1443</v>
      </c>
      <c r="H310" s="19" t="s">
        <v>1088</v>
      </c>
      <c r="I310" s="20">
        <v>201</v>
      </c>
      <c r="J310" s="20">
        <v>201</v>
      </c>
      <c r="K310" s="22">
        <v>3.18</v>
      </c>
      <c r="L310" s="22">
        <v>13.75</v>
      </c>
      <c r="M310" s="18">
        <v>0.13956981806673854</v>
      </c>
      <c r="N310" s="21">
        <v>0.51241599999999998</v>
      </c>
      <c r="P310" s="22">
        <f t="shared" si="74"/>
        <v>-0.29044322284322044</v>
      </c>
      <c r="Q310" s="22">
        <f t="shared" si="75"/>
        <v>-4.3305412396277276</v>
      </c>
      <c r="R310" s="22"/>
      <c r="S310" s="22">
        <f t="shared" si="76"/>
        <v>-2.8652261360613958</v>
      </c>
      <c r="T310" s="29">
        <f t="shared" si="77"/>
        <v>-2.8652261360613958</v>
      </c>
      <c r="U310" s="29">
        <f t="shared" si="78"/>
        <v>1.2121931109274391</v>
      </c>
      <c r="V310" s="22">
        <f t="shared" si="79"/>
        <v>1.5065445554693422</v>
      </c>
      <c r="W310" s="22">
        <f t="shared" si="80"/>
        <v>1.2121931109274391</v>
      </c>
      <c r="X310" s="22"/>
      <c r="Y310" s="22"/>
      <c r="Z310" s="20">
        <f t="shared" si="73"/>
        <v>1011.1931109274392</v>
      </c>
      <c r="AA310" s="24" t="s">
        <v>1500</v>
      </c>
      <c r="AB310" s="16">
        <v>2006</v>
      </c>
      <c r="AC310" s="17" t="s">
        <v>1217</v>
      </c>
      <c r="AD310" s="17" t="s">
        <v>1218</v>
      </c>
    </row>
    <row r="311" spans="1:30" s="16" customFormat="1" ht="12" customHeight="1" x14ac:dyDescent="0.6">
      <c r="A311" s="16">
        <v>309</v>
      </c>
      <c r="B311" s="17" t="s">
        <v>825</v>
      </c>
      <c r="C311" s="17" t="s">
        <v>1181</v>
      </c>
      <c r="E311" s="18">
        <v>-64.95</v>
      </c>
      <c r="F311" s="18">
        <v>47.78</v>
      </c>
      <c r="G311" s="16" t="s">
        <v>1408</v>
      </c>
      <c r="H311" s="19" t="s">
        <v>1088</v>
      </c>
      <c r="I311" s="20">
        <v>201</v>
      </c>
      <c r="J311" s="20">
        <v>201</v>
      </c>
      <c r="K311" s="22">
        <v>2.0099999999999998</v>
      </c>
      <c r="L311" s="22">
        <v>7.73</v>
      </c>
      <c r="M311" s="18">
        <v>0.15692786219826535</v>
      </c>
      <c r="N311" s="21">
        <v>0.51257600000000003</v>
      </c>
      <c r="P311" s="22">
        <f t="shared" si="74"/>
        <v>-0.20219693849382137</v>
      </c>
      <c r="Q311" s="22">
        <f t="shared" si="75"/>
        <v>-1.2094304362919583</v>
      </c>
      <c r="R311" s="22"/>
      <c r="S311" s="22">
        <f t="shared" si="76"/>
        <v>-0.18932666189678016</v>
      </c>
      <c r="T311" s="29">
        <f t="shared" si="77"/>
        <v>-0.18932666189678016</v>
      </c>
      <c r="U311" s="29">
        <f t="shared" si="78"/>
        <v>0.99386664599136754</v>
      </c>
      <c r="V311" s="22">
        <f t="shared" si="79"/>
        <v>1.5381992727473306</v>
      </c>
      <c r="W311" s="22">
        <f t="shared" si="80"/>
        <v>0.99386664599136754</v>
      </c>
      <c r="X311" s="22"/>
      <c r="Y311" s="22"/>
      <c r="Z311" s="20">
        <f t="shared" si="73"/>
        <v>792.86664599136759</v>
      </c>
      <c r="AA311" s="24" t="s">
        <v>1500</v>
      </c>
      <c r="AB311" s="16">
        <v>2006</v>
      </c>
      <c r="AC311" s="17" t="s">
        <v>1217</v>
      </c>
      <c r="AD311" s="17" t="s">
        <v>1218</v>
      </c>
    </row>
    <row r="312" spans="1:30" s="16" customFormat="1" ht="12" customHeight="1" x14ac:dyDescent="0.6">
      <c r="A312" s="16">
        <v>310</v>
      </c>
      <c r="B312" s="17" t="s">
        <v>826</v>
      </c>
      <c r="C312" s="17" t="s">
        <v>1181</v>
      </c>
      <c r="E312" s="18">
        <v>-65.78</v>
      </c>
      <c r="F312" s="18">
        <v>43.7</v>
      </c>
      <c r="G312" s="16" t="s">
        <v>1405</v>
      </c>
      <c r="H312" s="19" t="s">
        <v>1088</v>
      </c>
      <c r="I312" s="20">
        <v>201</v>
      </c>
      <c r="J312" s="20">
        <v>201</v>
      </c>
      <c r="K312" s="22">
        <v>3.99</v>
      </c>
      <c r="L312" s="22">
        <v>17.12</v>
      </c>
      <c r="M312" s="18">
        <v>0.14064756808345627</v>
      </c>
      <c r="N312" s="21">
        <v>0.51237699999999997</v>
      </c>
      <c r="P312" s="22">
        <f t="shared" si="74"/>
        <v>-0.28496406668298802</v>
      </c>
      <c r="Q312" s="22">
        <f t="shared" si="75"/>
        <v>-5.0913119979412169</v>
      </c>
      <c r="R312" s="22"/>
      <c r="S312" s="22">
        <f t="shared" si="76"/>
        <v>-3.653639785118874</v>
      </c>
      <c r="T312" s="29">
        <f t="shared" si="77"/>
        <v>-3.653639785118874</v>
      </c>
      <c r="U312" s="29">
        <f t="shared" si="78"/>
        <v>1.2760211859370116</v>
      </c>
      <c r="V312" s="22">
        <f t="shared" si="79"/>
        <v>1.6094570937284576</v>
      </c>
      <c r="W312" s="22">
        <f t="shared" si="80"/>
        <v>1.2760211859370116</v>
      </c>
      <c r="X312" s="22"/>
      <c r="Y312" s="22"/>
      <c r="Z312" s="20">
        <f t="shared" si="73"/>
        <v>1075.0211859370115</v>
      </c>
      <c r="AA312" s="24" t="s">
        <v>1500</v>
      </c>
      <c r="AB312" s="16">
        <v>2006</v>
      </c>
      <c r="AC312" s="17" t="s">
        <v>1217</v>
      </c>
      <c r="AD312" s="17" t="s">
        <v>1218</v>
      </c>
    </row>
    <row r="313" spans="1:30" s="16" customFormat="1" ht="12" customHeight="1" x14ac:dyDescent="0.6">
      <c r="A313" s="16">
        <v>311</v>
      </c>
      <c r="B313" s="17" t="s">
        <v>827</v>
      </c>
      <c r="C313" s="17" t="s">
        <v>1181</v>
      </c>
      <c r="E313" s="18">
        <v>-64.95</v>
      </c>
      <c r="F313" s="18">
        <v>47.78</v>
      </c>
      <c r="G313" s="16" t="s">
        <v>1408</v>
      </c>
      <c r="H313" s="19" t="s">
        <v>1089</v>
      </c>
      <c r="I313" s="20">
        <v>201</v>
      </c>
      <c r="J313" s="20">
        <v>201</v>
      </c>
      <c r="K313" s="22">
        <v>2.13</v>
      </c>
      <c r="L313" s="22">
        <v>8.01</v>
      </c>
      <c r="M313" s="18">
        <v>0.16048383724845763</v>
      </c>
      <c r="N313" s="21">
        <v>0.51258300000000001</v>
      </c>
      <c r="P313" s="22">
        <f t="shared" si="74"/>
        <v>-0.18411877352080519</v>
      </c>
      <c r="Q313" s="22">
        <f t="shared" si="75"/>
        <v>-1.0728818386473993</v>
      </c>
      <c r="R313" s="22"/>
      <c r="S313" s="22">
        <f t="shared" si="76"/>
        <v>-0.14398421435758502</v>
      </c>
      <c r="T313" s="29">
        <f t="shared" si="77"/>
        <v>-0.14398421435758502</v>
      </c>
      <c r="U313" s="29">
        <f t="shared" si="78"/>
        <v>0.98987348902122418</v>
      </c>
      <c r="V313" s="22">
        <f t="shared" si="79"/>
        <v>1.6205346867684525</v>
      </c>
      <c r="W313" s="22">
        <f t="shared" si="80"/>
        <v>0.98987348902122418</v>
      </c>
      <c r="X313" s="22"/>
      <c r="Y313" s="22"/>
      <c r="Z313" s="20">
        <f t="shared" si="73"/>
        <v>788.87348902122415</v>
      </c>
      <c r="AA313" s="24" t="s">
        <v>1500</v>
      </c>
      <c r="AB313" s="16">
        <v>2006</v>
      </c>
      <c r="AC313" s="17" t="s">
        <v>1217</v>
      </c>
      <c r="AD313" s="17" t="s">
        <v>1218</v>
      </c>
    </row>
    <row r="314" spans="1:30" s="16" customFormat="1" ht="12" customHeight="1" x14ac:dyDescent="0.6">
      <c r="A314" s="16">
        <v>312</v>
      </c>
      <c r="B314" s="17" t="s">
        <v>213</v>
      </c>
      <c r="C314" s="17" t="s">
        <v>1181</v>
      </c>
      <c r="D314" s="16" t="s">
        <v>1189</v>
      </c>
      <c r="E314" s="18">
        <v>-118.6519</v>
      </c>
      <c r="F314" s="18">
        <v>37.230600000000003</v>
      </c>
      <c r="G314" s="16" t="s">
        <v>1409</v>
      </c>
      <c r="H314" s="19" t="s">
        <v>223</v>
      </c>
      <c r="I314" s="20">
        <v>91.6</v>
      </c>
      <c r="J314" s="20">
        <v>91.6</v>
      </c>
      <c r="K314" s="22">
        <v>4.01</v>
      </c>
      <c r="L314" s="22">
        <v>20.27</v>
      </c>
      <c r="M314" s="18"/>
      <c r="N314" s="21"/>
      <c r="P314" s="22"/>
      <c r="Q314" s="22"/>
      <c r="R314" s="22">
        <v>-4.33</v>
      </c>
      <c r="S314" s="22"/>
      <c r="T314" s="29">
        <v>-4.33</v>
      </c>
      <c r="U314" s="29"/>
      <c r="V314" s="22"/>
      <c r="W314" s="22"/>
      <c r="X314" s="22"/>
      <c r="Y314" s="22"/>
      <c r="Z314" s="20"/>
      <c r="AA314" s="24" t="s">
        <v>1493</v>
      </c>
      <c r="AB314" s="16">
        <v>1992</v>
      </c>
      <c r="AC314" s="17" t="s">
        <v>1253</v>
      </c>
      <c r="AD314" s="17" t="s">
        <v>1254</v>
      </c>
    </row>
    <row r="315" spans="1:30" s="16" customFormat="1" ht="12" customHeight="1" x14ac:dyDescent="0.6">
      <c r="A315" s="16">
        <v>313</v>
      </c>
      <c r="B315" s="17" t="s">
        <v>214</v>
      </c>
      <c r="C315" s="17" t="s">
        <v>1181</v>
      </c>
      <c r="D315" s="16" t="s">
        <v>1189</v>
      </c>
      <c r="E315" s="18">
        <v>-118.5886</v>
      </c>
      <c r="F315" s="18">
        <v>37.143900000000002</v>
      </c>
      <c r="G315" s="16" t="s">
        <v>1409</v>
      </c>
      <c r="H315" s="19" t="s">
        <v>222</v>
      </c>
      <c r="I315" s="20">
        <v>91.6</v>
      </c>
      <c r="J315" s="20">
        <v>91.6</v>
      </c>
      <c r="K315" s="22">
        <v>7.7</v>
      </c>
      <c r="L315" s="22">
        <v>40.64</v>
      </c>
      <c r="M315" s="18"/>
      <c r="N315" s="21"/>
      <c r="P315" s="22"/>
      <c r="Q315" s="22"/>
      <c r="R315" s="22">
        <v>-4.34</v>
      </c>
      <c r="S315" s="22"/>
      <c r="T315" s="29">
        <v>-4.34</v>
      </c>
      <c r="U315" s="29"/>
      <c r="V315" s="22"/>
      <c r="W315" s="22"/>
      <c r="X315" s="22"/>
      <c r="Y315" s="22"/>
      <c r="Z315" s="20"/>
      <c r="AA315" s="24" t="s">
        <v>1493</v>
      </c>
      <c r="AB315" s="16">
        <v>1992</v>
      </c>
      <c r="AC315" s="17" t="s">
        <v>1253</v>
      </c>
      <c r="AD315" s="17" t="s">
        <v>1254</v>
      </c>
    </row>
    <row r="316" spans="1:30" s="16" customFormat="1" ht="12" customHeight="1" x14ac:dyDescent="0.6">
      <c r="A316" s="16">
        <v>314</v>
      </c>
      <c r="B316" s="17" t="s">
        <v>215</v>
      </c>
      <c r="C316" s="17" t="s">
        <v>1181</v>
      </c>
      <c r="D316" s="16" t="s">
        <v>1189</v>
      </c>
      <c r="E316" s="18">
        <v>-118.58329999999999</v>
      </c>
      <c r="F316" s="18">
        <v>37.146099999999997</v>
      </c>
      <c r="G316" s="16" t="s">
        <v>1402</v>
      </c>
      <c r="H316" s="19" t="s">
        <v>221</v>
      </c>
      <c r="I316" s="20">
        <v>91.6</v>
      </c>
      <c r="J316" s="20">
        <v>91.6</v>
      </c>
      <c r="K316" s="22">
        <v>5.47</v>
      </c>
      <c r="L316" s="22">
        <v>32.68</v>
      </c>
      <c r="M316" s="18"/>
      <c r="N316" s="21"/>
      <c r="P316" s="22"/>
      <c r="Q316" s="22"/>
      <c r="R316" s="22">
        <v>-3.87</v>
      </c>
      <c r="S316" s="22"/>
      <c r="T316" s="29">
        <v>-3.87</v>
      </c>
      <c r="U316" s="29"/>
      <c r="V316" s="22"/>
      <c r="W316" s="22"/>
      <c r="X316" s="22"/>
      <c r="Y316" s="22"/>
      <c r="Z316" s="20"/>
      <c r="AA316" s="24" t="s">
        <v>1493</v>
      </c>
      <c r="AB316" s="16">
        <v>1992</v>
      </c>
      <c r="AC316" s="17" t="s">
        <v>1253</v>
      </c>
      <c r="AD316" s="17" t="s">
        <v>1254</v>
      </c>
    </row>
    <row r="317" spans="1:30" s="16" customFormat="1" ht="12" customHeight="1" x14ac:dyDescent="0.6">
      <c r="A317" s="16">
        <v>315</v>
      </c>
      <c r="B317" s="17" t="s">
        <v>216</v>
      </c>
      <c r="C317" s="17" t="s">
        <v>1181</v>
      </c>
      <c r="D317" s="16" t="s">
        <v>1189</v>
      </c>
      <c r="E317" s="18">
        <v>-118.5808</v>
      </c>
      <c r="F317" s="18">
        <v>37.147799999999997</v>
      </c>
      <c r="G317" s="16" t="s">
        <v>1402</v>
      </c>
      <c r="H317" s="19" t="s">
        <v>221</v>
      </c>
      <c r="I317" s="20">
        <v>91.6</v>
      </c>
      <c r="J317" s="20">
        <v>91.6</v>
      </c>
      <c r="K317" s="22">
        <v>4.03</v>
      </c>
      <c r="L317" s="22">
        <v>21.37</v>
      </c>
      <c r="M317" s="18"/>
      <c r="N317" s="21"/>
      <c r="P317" s="22"/>
      <c r="Q317" s="22"/>
      <c r="R317" s="22">
        <v>-4.3499999999999996</v>
      </c>
      <c r="S317" s="22"/>
      <c r="T317" s="29">
        <v>-4.3499999999999996</v>
      </c>
      <c r="U317" s="29"/>
      <c r="V317" s="22"/>
      <c r="W317" s="22"/>
      <c r="X317" s="22"/>
      <c r="Y317" s="22"/>
      <c r="Z317" s="20"/>
      <c r="AA317" s="24" t="s">
        <v>1493</v>
      </c>
      <c r="AB317" s="16">
        <v>1992</v>
      </c>
      <c r="AC317" s="17" t="s">
        <v>1253</v>
      </c>
      <c r="AD317" s="17" t="s">
        <v>1254</v>
      </c>
    </row>
    <row r="318" spans="1:30" s="16" customFormat="1" ht="12" customHeight="1" x14ac:dyDescent="0.6">
      <c r="A318" s="16">
        <v>316</v>
      </c>
      <c r="B318" s="17" t="s">
        <v>217</v>
      </c>
      <c r="C318" s="17" t="s">
        <v>1181</v>
      </c>
      <c r="D318" s="16" t="s">
        <v>1189</v>
      </c>
      <c r="E318" s="18">
        <v>-118.5642</v>
      </c>
      <c r="F318" s="18">
        <v>37.171900000000001</v>
      </c>
      <c r="G318" s="16" t="s">
        <v>1402</v>
      </c>
      <c r="H318" s="19" t="s">
        <v>221</v>
      </c>
      <c r="I318" s="20">
        <v>91.6</v>
      </c>
      <c r="J318" s="20">
        <v>91.6</v>
      </c>
      <c r="K318" s="22">
        <v>3.67</v>
      </c>
      <c r="L318" s="22">
        <v>18.78</v>
      </c>
      <c r="M318" s="18"/>
      <c r="N318" s="21"/>
      <c r="P318" s="22"/>
      <c r="Q318" s="22"/>
      <c r="R318" s="22">
        <v>-4.62</v>
      </c>
      <c r="S318" s="22"/>
      <c r="T318" s="29">
        <v>-4.62</v>
      </c>
      <c r="U318" s="29"/>
      <c r="V318" s="22"/>
      <c r="W318" s="22"/>
      <c r="X318" s="22"/>
      <c r="Y318" s="22"/>
      <c r="Z318" s="20"/>
      <c r="AA318" s="24" t="s">
        <v>1493</v>
      </c>
      <c r="AB318" s="16">
        <v>1992</v>
      </c>
      <c r="AC318" s="17" t="s">
        <v>1253</v>
      </c>
      <c r="AD318" s="17" t="s">
        <v>1254</v>
      </c>
    </row>
    <row r="319" spans="1:30" s="16" customFormat="1" ht="12" customHeight="1" x14ac:dyDescent="0.6">
      <c r="A319" s="16">
        <v>317</v>
      </c>
      <c r="B319" s="17" t="s">
        <v>218</v>
      </c>
      <c r="C319" s="17" t="s">
        <v>1181</v>
      </c>
      <c r="D319" s="16" t="s">
        <v>1189</v>
      </c>
      <c r="E319" s="18">
        <v>-118.6589</v>
      </c>
      <c r="F319" s="18">
        <v>37.233600000000003</v>
      </c>
      <c r="G319" s="16" t="s">
        <v>1402</v>
      </c>
      <c r="H319" s="19" t="s">
        <v>221</v>
      </c>
      <c r="I319" s="20">
        <v>91.6</v>
      </c>
      <c r="J319" s="20">
        <v>91.6</v>
      </c>
      <c r="K319" s="22">
        <v>3.28</v>
      </c>
      <c r="L319" s="22">
        <v>19.87</v>
      </c>
      <c r="M319" s="18"/>
      <c r="N319" s="21"/>
      <c r="P319" s="22"/>
      <c r="Q319" s="22"/>
      <c r="R319" s="22">
        <v>-6.55</v>
      </c>
      <c r="S319" s="22"/>
      <c r="T319" s="29">
        <v>-6.55</v>
      </c>
      <c r="U319" s="29"/>
      <c r="V319" s="22"/>
      <c r="W319" s="22"/>
      <c r="X319" s="22"/>
      <c r="Y319" s="22"/>
      <c r="Z319" s="20"/>
      <c r="AA319" s="24" t="s">
        <v>1493</v>
      </c>
      <c r="AB319" s="16">
        <v>1992</v>
      </c>
      <c r="AC319" s="17" t="s">
        <v>1253</v>
      </c>
      <c r="AD319" s="17" t="s">
        <v>1254</v>
      </c>
    </row>
    <row r="320" spans="1:30" s="16" customFormat="1" ht="12" customHeight="1" x14ac:dyDescent="0.6">
      <c r="A320" s="16">
        <v>318</v>
      </c>
      <c r="B320" s="17" t="s">
        <v>219</v>
      </c>
      <c r="C320" s="17" t="s">
        <v>1181</v>
      </c>
      <c r="D320" s="16" t="s">
        <v>1189</v>
      </c>
      <c r="E320" s="18">
        <v>-118.6442</v>
      </c>
      <c r="F320" s="18">
        <v>37.210299999999997</v>
      </c>
      <c r="G320" s="16" t="s">
        <v>1402</v>
      </c>
      <c r="H320" s="19" t="s">
        <v>221</v>
      </c>
      <c r="I320" s="20">
        <v>91.6</v>
      </c>
      <c r="J320" s="20">
        <v>91.6</v>
      </c>
      <c r="K320" s="22">
        <v>3.26</v>
      </c>
      <c r="L320" s="22">
        <v>19.98</v>
      </c>
      <c r="M320" s="18"/>
      <c r="N320" s="21"/>
      <c r="P320" s="22"/>
      <c r="Q320" s="22"/>
      <c r="R320" s="22">
        <v>-3.84</v>
      </c>
      <c r="S320" s="22"/>
      <c r="T320" s="29">
        <v>-3.84</v>
      </c>
      <c r="U320" s="29"/>
      <c r="V320" s="22"/>
      <c r="W320" s="22"/>
      <c r="X320" s="22"/>
      <c r="Y320" s="22"/>
      <c r="Z320" s="20"/>
      <c r="AA320" s="24" t="s">
        <v>1493</v>
      </c>
      <c r="AB320" s="16">
        <v>1992</v>
      </c>
      <c r="AC320" s="17" t="s">
        <v>1253</v>
      </c>
      <c r="AD320" s="17" t="s">
        <v>1254</v>
      </c>
    </row>
    <row r="321" spans="1:30" s="16" customFormat="1" ht="12" customHeight="1" x14ac:dyDescent="0.6">
      <c r="A321" s="16">
        <v>319</v>
      </c>
      <c r="B321" s="17" t="s">
        <v>220</v>
      </c>
      <c r="C321" s="17" t="s">
        <v>1181</v>
      </c>
      <c r="D321" s="16" t="s">
        <v>1189</v>
      </c>
      <c r="E321" s="18">
        <v>-118.40689999999999</v>
      </c>
      <c r="F321" s="18">
        <v>36.068600000000004</v>
      </c>
      <c r="G321" s="16" t="s">
        <v>1402</v>
      </c>
      <c r="H321" s="19" t="s">
        <v>221</v>
      </c>
      <c r="I321" s="20">
        <v>91.6</v>
      </c>
      <c r="J321" s="20">
        <v>91.6</v>
      </c>
      <c r="K321" s="22">
        <v>4.08</v>
      </c>
      <c r="L321" s="22">
        <v>24.09</v>
      </c>
      <c r="M321" s="18"/>
      <c r="N321" s="21"/>
      <c r="P321" s="22"/>
      <c r="Q321" s="22"/>
      <c r="R321" s="22">
        <v>-2.91</v>
      </c>
      <c r="S321" s="22"/>
      <c r="T321" s="29">
        <v>-2.91</v>
      </c>
      <c r="U321" s="29"/>
      <c r="V321" s="22"/>
      <c r="W321" s="22"/>
      <c r="X321" s="22"/>
      <c r="Y321" s="22"/>
      <c r="Z321" s="20"/>
      <c r="AA321" s="24" t="s">
        <v>1493</v>
      </c>
      <c r="AB321" s="16">
        <v>1992</v>
      </c>
      <c r="AC321" s="17" t="s">
        <v>1253</v>
      </c>
      <c r="AD321" s="17" t="s">
        <v>1254</v>
      </c>
    </row>
    <row r="322" spans="1:30" s="16" customFormat="1" ht="12" customHeight="1" x14ac:dyDescent="0.6">
      <c r="A322" s="16">
        <v>320</v>
      </c>
      <c r="B322" s="17" t="s">
        <v>447</v>
      </c>
      <c r="C322" s="17" t="s">
        <v>1181</v>
      </c>
      <c r="E322" s="18">
        <v>-114.4</v>
      </c>
      <c r="F322" s="18">
        <v>40.799999999999997</v>
      </c>
      <c r="G322" s="16" t="s">
        <v>1429</v>
      </c>
      <c r="H322" s="19"/>
      <c r="I322" s="20">
        <v>158.25</v>
      </c>
      <c r="J322" s="20">
        <v>158.25</v>
      </c>
      <c r="K322" s="22">
        <v>7.45</v>
      </c>
      <c r="L322" s="22">
        <v>44.5</v>
      </c>
      <c r="M322" s="18">
        <v>0.10101434784738345</v>
      </c>
      <c r="N322" s="21">
        <v>0.511633</v>
      </c>
      <c r="P322" s="22">
        <f t="shared" ref="P322:P385" si="81">(M322/0.1967)-1</f>
        <v>-0.4864547643752748</v>
      </c>
      <c r="Q322" s="22">
        <f t="shared" ref="Q322:Q385" si="82">((N322/0.512638)-1)*10000</f>
        <v>-19.604477233448048</v>
      </c>
      <c r="R322" s="22"/>
      <c r="S322" s="22">
        <f t="shared" ref="S322:S385" si="83">Q322-25.1*P322*0.001*J322</f>
        <v>-17.672242425242128</v>
      </c>
      <c r="T322" s="29">
        <f t="shared" ref="T322:T385" si="84">S322</f>
        <v>-17.672242425242128</v>
      </c>
      <c r="U322" s="29">
        <f t="shared" ref="U322:U385" si="85">W322</f>
        <v>2.3803510932263507</v>
      </c>
      <c r="V322" s="22">
        <f t="shared" ref="V322:V385" si="86">(1/0.00654)*LN(1+(N322-0.51315)/(M322-0.2137))</f>
        <v>2.0447122104698638</v>
      </c>
      <c r="W322" s="22">
        <f t="shared" ref="W322:W385" si="87">V322-(V322-J322/1000)*(-0.4-P322)/(-0.4-0.08592)</f>
        <v>2.3803510932263507</v>
      </c>
      <c r="X322" s="22"/>
      <c r="Y322" s="22"/>
      <c r="Z322" s="20">
        <f t="shared" si="73"/>
        <v>2222.1010932263507</v>
      </c>
      <c r="AA322" s="22" t="s">
        <v>1501</v>
      </c>
      <c r="AB322" s="16">
        <v>1983</v>
      </c>
      <c r="AC322" s="17" t="s">
        <v>1234</v>
      </c>
      <c r="AD322" s="17" t="s">
        <v>1235</v>
      </c>
    </row>
    <row r="323" spans="1:30" s="16" customFormat="1" ht="12" customHeight="1" x14ac:dyDescent="0.6">
      <c r="A323" s="16">
        <v>321</v>
      </c>
      <c r="B323" s="17" t="s">
        <v>453</v>
      </c>
      <c r="C323" s="17" t="s">
        <v>1181</v>
      </c>
      <c r="E323" s="18">
        <v>-114</v>
      </c>
      <c r="F323" s="18">
        <v>40.299999999999997</v>
      </c>
      <c r="G323" s="16" t="s">
        <v>1429</v>
      </c>
      <c r="H323" s="19"/>
      <c r="I323" s="20">
        <v>158.25</v>
      </c>
      <c r="J323" s="20">
        <v>158.25</v>
      </c>
      <c r="K323" s="22">
        <v>12.11</v>
      </c>
      <c r="L323" s="22">
        <v>72.900000000000006</v>
      </c>
      <c r="M323" s="18">
        <v>0.10022333664810364</v>
      </c>
      <c r="N323" s="21">
        <v>0.51129599999999997</v>
      </c>
      <c r="P323" s="22">
        <f t="shared" si="81"/>
        <v>-0.49047617362428253</v>
      </c>
      <c r="Q323" s="22">
        <f t="shared" si="82"/>
        <v>-26.178316862972562</v>
      </c>
      <c r="R323" s="22"/>
      <c r="S323" s="22">
        <f t="shared" si="83"/>
        <v>-24.230108715623889</v>
      </c>
      <c r="T323" s="29">
        <f t="shared" si="84"/>
        <v>-24.230108715623889</v>
      </c>
      <c r="U323" s="29">
        <f t="shared" si="85"/>
        <v>2.909928993179741</v>
      </c>
      <c r="V323" s="22">
        <f t="shared" si="86"/>
        <v>2.4780014444942706</v>
      </c>
      <c r="W323" s="22">
        <f t="shared" si="87"/>
        <v>2.909928993179741</v>
      </c>
      <c r="X323" s="22"/>
      <c r="Y323" s="22"/>
      <c r="Z323" s="20">
        <f t="shared" si="73"/>
        <v>2751.6789931797412</v>
      </c>
      <c r="AA323" s="22" t="s">
        <v>1501</v>
      </c>
      <c r="AB323" s="16">
        <v>1983</v>
      </c>
      <c r="AC323" s="17" t="s">
        <v>1234</v>
      </c>
      <c r="AD323" s="17" t="s">
        <v>1235</v>
      </c>
    </row>
    <row r="324" spans="1:30" s="16" customFormat="1" ht="12" customHeight="1" x14ac:dyDescent="0.6">
      <c r="A324" s="16">
        <v>322</v>
      </c>
      <c r="B324" s="17" t="s">
        <v>457</v>
      </c>
      <c r="C324" s="17" t="s">
        <v>1181</v>
      </c>
      <c r="E324" s="18">
        <v>-115.8</v>
      </c>
      <c r="F324" s="18">
        <v>40.200000000000003</v>
      </c>
      <c r="G324" s="16" t="s">
        <v>1429</v>
      </c>
      <c r="H324" s="19"/>
      <c r="I324" s="20">
        <v>158.25</v>
      </c>
      <c r="J324" s="20">
        <v>158.25</v>
      </c>
      <c r="K324" s="22">
        <v>6.58</v>
      </c>
      <c r="L324" s="22">
        <v>39.4</v>
      </c>
      <c r="M324" s="18">
        <v>0.10075038998251187</v>
      </c>
      <c r="N324" s="21">
        <v>0.51095299999999999</v>
      </c>
      <c r="P324" s="22">
        <f t="shared" si="81"/>
        <v>-0.48779669556425076</v>
      </c>
      <c r="Q324" s="22">
        <f t="shared" si="82"/>
        <v>-32.869198147621461</v>
      </c>
      <c r="R324" s="22"/>
      <c r="S324" s="22">
        <f t="shared" si="83"/>
        <v>-30.931633088088088</v>
      </c>
      <c r="T324" s="29">
        <f t="shared" si="84"/>
        <v>-30.931633088088088</v>
      </c>
      <c r="U324" s="29">
        <f t="shared" si="85"/>
        <v>3.4492532775594062</v>
      </c>
      <c r="V324" s="22">
        <f t="shared" si="86"/>
        <v>2.9456262869300631</v>
      </c>
      <c r="W324" s="22">
        <f t="shared" si="87"/>
        <v>3.4492532775594062</v>
      </c>
      <c r="X324" s="22"/>
      <c r="Y324" s="22"/>
      <c r="Z324" s="20">
        <f t="shared" si="73"/>
        <v>3291.0032775594063</v>
      </c>
      <c r="AA324" s="22" t="s">
        <v>1501</v>
      </c>
      <c r="AB324" s="16">
        <v>1983</v>
      </c>
      <c r="AC324" s="17" t="s">
        <v>1234</v>
      </c>
      <c r="AD324" s="17" t="s">
        <v>1235</v>
      </c>
    </row>
    <row r="325" spans="1:30" s="16" customFormat="1" ht="12" customHeight="1" x14ac:dyDescent="0.6">
      <c r="A325" s="16">
        <v>323</v>
      </c>
      <c r="B325" s="17" t="s">
        <v>458</v>
      </c>
      <c r="C325" s="17" t="s">
        <v>1181</v>
      </c>
      <c r="E325" s="18">
        <v>-114.2</v>
      </c>
      <c r="F325" s="18">
        <v>39.1</v>
      </c>
      <c r="G325" s="16" t="s">
        <v>1429</v>
      </c>
      <c r="H325" s="19"/>
      <c r="I325" s="20">
        <v>158.25</v>
      </c>
      <c r="J325" s="20">
        <v>158.25</v>
      </c>
      <c r="K325" s="22">
        <v>3.2</v>
      </c>
      <c r="L325" s="22">
        <v>17.3</v>
      </c>
      <c r="M325" s="18">
        <v>0.11158817375837514</v>
      </c>
      <c r="N325" s="21">
        <v>0.51092599999999999</v>
      </c>
      <c r="P325" s="22">
        <f t="shared" si="81"/>
        <v>-0.43269865908299376</v>
      </c>
      <c r="Q325" s="22">
        <f t="shared" si="82"/>
        <v>-33.395885595683964</v>
      </c>
      <c r="R325" s="22"/>
      <c r="S325" s="22">
        <f t="shared" si="83"/>
        <v>-31.677174069406881</v>
      </c>
      <c r="T325" s="29">
        <f t="shared" si="84"/>
        <v>-31.677174069406881</v>
      </c>
      <c r="U325" s="29">
        <f t="shared" si="85"/>
        <v>3.5055807618794388</v>
      </c>
      <c r="V325" s="22">
        <f t="shared" si="86"/>
        <v>3.2945331539621967</v>
      </c>
      <c r="W325" s="22">
        <f t="shared" si="87"/>
        <v>3.5055807618794388</v>
      </c>
      <c r="X325" s="22"/>
      <c r="Y325" s="22"/>
      <c r="Z325" s="20">
        <f t="shared" si="73"/>
        <v>3347.3307618794388</v>
      </c>
      <c r="AA325" s="22" t="s">
        <v>1501</v>
      </c>
      <c r="AB325" s="16">
        <v>1983</v>
      </c>
      <c r="AC325" s="17" t="s">
        <v>1234</v>
      </c>
      <c r="AD325" s="17" t="s">
        <v>1235</v>
      </c>
    </row>
    <row r="326" spans="1:30" s="16" customFormat="1" ht="12" customHeight="1" x14ac:dyDescent="0.6">
      <c r="A326" s="16">
        <v>324</v>
      </c>
      <c r="B326" s="17" t="s">
        <v>459</v>
      </c>
      <c r="C326" s="17" t="s">
        <v>1181</v>
      </c>
      <c r="E326" s="18">
        <v>-115</v>
      </c>
      <c r="F326" s="18">
        <v>34.4</v>
      </c>
      <c r="G326" s="16" t="s">
        <v>1429</v>
      </c>
      <c r="H326" s="19"/>
      <c r="I326" s="20">
        <v>158.25</v>
      </c>
      <c r="J326" s="20">
        <v>158.25</v>
      </c>
      <c r="K326" s="22">
        <v>3.49</v>
      </c>
      <c r="L326" s="22">
        <v>18.100000000000001</v>
      </c>
      <c r="M326" s="18">
        <v>0.11632202859256936</v>
      </c>
      <c r="N326" s="21">
        <v>0.510934</v>
      </c>
      <c r="P326" s="22">
        <f t="shared" si="81"/>
        <v>-0.40863228981916955</v>
      </c>
      <c r="Q326" s="22">
        <f t="shared" si="82"/>
        <v>-33.239830055517004</v>
      </c>
      <c r="R326" s="22"/>
      <c r="S326" s="22">
        <f t="shared" si="83"/>
        <v>-31.616711952933525</v>
      </c>
      <c r="T326" s="29">
        <f t="shared" si="84"/>
        <v>-31.616711952933525</v>
      </c>
      <c r="U326" s="29">
        <f t="shared" si="85"/>
        <v>3.4989247158460728</v>
      </c>
      <c r="V326" s="22">
        <f t="shared" si="86"/>
        <v>3.44061405197411</v>
      </c>
      <c r="W326" s="22">
        <f t="shared" si="87"/>
        <v>3.4989247158460728</v>
      </c>
      <c r="X326" s="22"/>
      <c r="Y326" s="22"/>
      <c r="Z326" s="20">
        <f t="shared" si="73"/>
        <v>3340.674715846073</v>
      </c>
      <c r="AA326" s="22" t="s">
        <v>1501</v>
      </c>
      <c r="AB326" s="16">
        <v>1983</v>
      </c>
      <c r="AC326" s="17" t="s">
        <v>1234</v>
      </c>
      <c r="AD326" s="17" t="s">
        <v>1235</v>
      </c>
    </row>
    <row r="327" spans="1:30" s="16" customFormat="1" ht="12" customHeight="1" x14ac:dyDescent="0.6">
      <c r="A327" s="16">
        <v>325</v>
      </c>
      <c r="B327" s="17" t="s">
        <v>460</v>
      </c>
      <c r="C327" s="17" t="s">
        <v>1181</v>
      </c>
      <c r="E327" s="18">
        <v>-114</v>
      </c>
      <c r="F327" s="18">
        <v>40.299999999999997</v>
      </c>
      <c r="G327" s="16" t="s">
        <v>1429</v>
      </c>
      <c r="H327" s="19"/>
      <c r="I327" s="20">
        <v>158.25</v>
      </c>
      <c r="J327" s="20">
        <v>158.25</v>
      </c>
      <c r="K327" s="22">
        <v>8.15</v>
      </c>
      <c r="L327" s="22">
        <v>40.700000000000003</v>
      </c>
      <c r="M327" s="18">
        <v>0.12080105439051589</v>
      </c>
      <c r="N327" s="21">
        <v>0.51085999999999998</v>
      </c>
      <c r="P327" s="22">
        <f t="shared" si="81"/>
        <v>-0.3858614418377434</v>
      </c>
      <c r="Q327" s="22">
        <f t="shared" si="82"/>
        <v>-34.683343802059952</v>
      </c>
      <c r="R327" s="22"/>
      <c r="S327" s="22">
        <f t="shared" si="83"/>
        <v>-33.150673215472295</v>
      </c>
      <c r="T327" s="29">
        <f t="shared" si="84"/>
        <v>-33.150673215472295</v>
      </c>
      <c r="U327" s="29">
        <f t="shared" si="85"/>
        <v>3.6197387830868575</v>
      </c>
      <c r="V327" s="22">
        <f t="shared" si="86"/>
        <v>3.7234742337587474</v>
      </c>
      <c r="W327" s="22">
        <f t="shared" si="87"/>
        <v>3.6197387830868575</v>
      </c>
      <c r="X327" s="22"/>
      <c r="Y327" s="22"/>
      <c r="Z327" s="20">
        <f t="shared" si="73"/>
        <v>3461.4887830868574</v>
      </c>
      <c r="AA327" s="22" t="s">
        <v>1501</v>
      </c>
      <c r="AB327" s="16">
        <v>1983</v>
      </c>
      <c r="AC327" s="17" t="s">
        <v>1234</v>
      </c>
      <c r="AD327" s="17" t="s">
        <v>1235</v>
      </c>
    </row>
    <row r="328" spans="1:30" s="16" customFormat="1" ht="12" customHeight="1" x14ac:dyDescent="0.6">
      <c r="A328" s="16">
        <v>326</v>
      </c>
      <c r="B328" s="17" t="s">
        <v>461</v>
      </c>
      <c r="C328" s="17" t="s">
        <v>1181</v>
      </c>
      <c r="E328" s="18">
        <v>-114.2</v>
      </c>
      <c r="F328" s="18">
        <v>39.6</v>
      </c>
      <c r="G328" s="16" t="s">
        <v>1429</v>
      </c>
      <c r="H328" s="19"/>
      <c r="I328" s="20">
        <v>158.25</v>
      </c>
      <c r="J328" s="20">
        <v>158.25</v>
      </c>
      <c r="K328" s="22">
        <v>4.4400000000000004</v>
      </c>
      <c r="L328" s="22">
        <v>20.9</v>
      </c>
      <c r="M328" s="18">
        <v>0.12815679718766818</v>
      </c>
      <c r="N328" s="21">
        <v>0.51083500000000004</v>
      </c>
      <c r="P328" s="22">
        <f t="shared" si="81"/>
        <v>-0.34846569807997885</v>
      </c>
      <c r="Q328" s="22">
        <f t="shared" si="82"/>
        <v>-35.171017365079884</v>
      </c>
      <c r="R328" s="22"/>
      <c r="S328" s="22">
        <f t="shared" si="83"/>
        <v>-33.786885477378853</v>
      </c>
      <c r="T328" s="29">
        <f t="shared" si="84"/>
        <v>-33.786885477378853</v>
      </c>
      <c r="U328" s="29">
        <f t="shared" si="85"/>
        <v>3.6667354205872789</v>
      </c>
      <c r="V328" s="22">
        <f t="shared" si="86"/>
        <v>4.0829722988862676</v>
      </c>
      <c r="W328" s="22">
        <f t="shared" si="87"/>
        <v>3.6667354205872789</v>
      </c>
      <c r="X328" s="22"/>
      <c r="Y328" s="22"/>
      <c r="Z328" s="20">
        <f t="shared" si="73"/>
        <v>3508.4854205872789</v>
      </c>
      <c r="AA328" s="22" t="s">
        <v>1501</v>
      </c>
      <c r="AB328" s="16">
        <v>1983</v>
      </c>
      <c r="AC328" s="17" t="s">
        <v>1234</v>
      </c>
      <c r="AD328" s="17" t="s">
        <v>1235</v>
      </c>
    </row>
    <row r="329" spans="1:30" s="16" customFormat="1" ht="12" customHeight="1" x14ac:dyDescent="0.6">
      <c r="A329" s="16">
        <v>327</v>
      </c>
      <c r="B329" s="17" t="s">
        <v>443</v>
      </c>
      <c r="C329" s="17" t="s">
        <v>1181</v>
      </c>
      <c r="E329" s="18">
        <v>-118.3</v>
      </c>
      <c r="F329" s="18">
        <v>39.1</v>
      </c>
      <c r="G329" s="16" t="s">
        <v>1429</v>
      </c>
      <c r="H329" s="19"/>
      <c r="I329" s="20">
        <v>34.049999999999997</v>
      </c>
      <c r="J329" s="20">
        <v>66</v>
      </c>
      <c r="K329" s="22">
        <v>1.95</v>
      </c>
      <c r="L329" s="22">
        <v>12.2</v>
      </c>
      <c r="M329" s="18">
        <v>9.6445481890878343E-2</v>
      </c>
      <c r="N329" s="21">
        <v>0.51183100000000004</v>
      </c>
      <c r="P329" s="22">
        <f t="shared" si="81"/>
        <v>-0.5096823493092103</v>
      </c>
      <c r="Q329" s="22">
        <f t="shared" si="82"/>
        <v>-15.742102614320075</v>
      </c>
      <c r="R329" s="22"/>
      <c r="S329" s="22">
        <f t="shared" si="83"/>
        <v>-14.897762834454436</v>
      </c>
      <c r="T329" s="29">
        <f t="shared" si="84"/>
        <v>-14.897762834454436</v>
      </c>
      <c r="U329" s="29">
        <f t="shared" si="85"/>
        <v>2.0816164025349315</v>
      </c>
      <c r="V329" s="22">
        <f t="shared" si="86"/>
        <v>1.7104332757513996</v>
      </c>
      <c r="W329" s="22">
        <f t="shared" si="87"/>
        <v>2.0816164025349315</v>
      </c>
      <c r="X329" s="22"/>
      <c r="Y329" s="22"/>
      <c r="Z329" s="20">
        <f t="shared" si="73"/>
        <v>2015.6164025349317</v>
      </c>
      <c r="AA329" s="22" t="s">
        <v>1501</v>
      </c>
      <c r="AB329" s="16">
        <v>1983</v>
      </c>
      <c r="AC329" s="17" t="s">
        <v>1274</v>
      </c>
      <c r="AD329" s="17" t="s">
        <v>1235</v>
      </c>
    </row>
    <row r="330" spans="1:30" s="16" customFormat="1" ht="12" customHeight="1" x14ac:dyDescent="0.6">
      <c r="A330" s="16">
        <v>328</v>
      </c>
      <c r="B330" s="17" t="s">
        <v>444</v>
      </c>
      <c r="C330" s="17" t="s">
        <v>1181</v>
      </c>
      <c r="E330" s="18">
        <v>-118.2</v>
      </c>
      <c r="F330" s="18">
        <v>39.5</v>
      </c>
      <c r="G330" s="16" t="s">
        <v>1429</v>
      </c>
      <c r="H330" s="19"/>
      <c r="I330" s="20">
        <v>34.049999999999997</v>
      </c>
      <c r="J330" s="20">
        <v>66</v>
      </c>
      <c r="K330" s="22">
        <v>4.62</v>
      </c>
      <c r="L330" s="22">
        <v>25.7</v>
      </c>
      <c r="M330" s="18">
        <v>0.10847109157177724</v>
      </c>
      <c r="N330" s="21">
        <v>0.51181200000000004</v>
      </c>
      <c r="P330" s="22">
        <f t="shared" si="81"/>
        <v>-0.44854554361069021</v>
      </c>
      <c r="Q330" s="22">
        <f t="shared" si="82"/>
        <v>-16.112734522216734</v>
      </c>
      <c r="R330" s="22"/>
      <c r="S330" s="22">
        <f t="shared" si="83"/>
        <v>-15.369673974671263</v>
      </c>
      <c r="T330" s="29">
        <f t="shared" si="84"/>
        <v>-15.369673974671263</v>
      </c>
      <c r="U330" s="29">
        <f t="shared" si="85"/>
        <v>2.1183709006739666</v>
      </c>
      <c r="V330" s="22">
        <f t="shared" si="86"/>
        <v>1.9319539047514875</v>
      </c>
      <c r="W330" s="22">
        <f t="shared" si="87"/>
        <v>2.1183709006739666</v>
      </c>
      <c r="X330" s="22"/>
      <c r="Y330" s="22"/>
      <c r="Z330" s="20">
        <f t="shared" si="73"/>
        <v>2052.3709006739664</v>
      </c>
      <c r="AA330" s="22" t="s">
        <v>1501</v>
      </c>
      <c r="AB330" s="16">
        <v>1983</v>
      </c>
      <c r="AC330" s="17" t="s">
        <v>1274</v>
      </c>
      <c r="AD330" s="17" t="s">
        <v>1235</v>
      </c>
    </row>
    <row r="331" spans="1:30" s="16" customFormat="1" ht="12" customHeight="1" x14ac:dyDescent="0.6">
      <c r="A331" s="16">
        <v>329</v>
      </c>
      <c r="B331" s="17" t="s">
        <v>445</v>
      </c>
      <c r="C331" s="17" t="s">
        <v>1181</v>
      </c>
      <c r="E331" s="18">
        <v>-118.2</v>
      </c>
      <c r="F331" s="18">
        <v>39.5</v>
      </c>
      <c r="G331" s="16" t="s">
        <v>1429</v>
      </c>
      <c r="H331" s="19"/>
      <c r="I331" s="20">
        <v>34.049999999999997</v>
      </c>
      <c r="J331" s="20">
        <v>66</v>
      </c>
      <c r="K331" s="22">
        <v>6.17</v>
      </c>
      <c r="L331" s="22">
        <v>34.1</v>
      </c>
      <c r="M331" s="18">
        <v>0.10917817761743928</v>
      </c>
      <c r="N331" s="21">
        <v>0.51181100000000002</v>
      </c>
      <c r="P331" s="22">
        <f t="shared" si="81"/>
        <v>-0.44495080011469612</v>
      </c>
      <c r="Q331" s="22">
        <f t="shared" si="82"/>
        <v>-16.132241464738016</v>
      </c>
      <c r="R331" s="22"/>
      <c r="S331" s="22">
        <f t="shared" si="83"/>
        <v>-15.39513596926801</v>
      </c>
      <c r="T331" s="29">
        <f t="shared" si="84"/>
        <v>-15.39513596926801</v>
      </c>
      <c r="U331" s="29">
        <f t="shared" si="85"/>
        <v>2.1203331389644013</v>
      </c>
      <c r="V331" s="22">
        <f t="shared" si="86"/>
        <v>1.9463851307510398</v>
      </c>
      <c r="W331" s="22">
        <f t="shared" si="87"/>
        <v>2.1203331389644013</v>
      </c>
      <c r="X331" s="22"/>
      <c r="Y331" s="22"/>
      <c r="Z331" s="20">
        <f t="shared" si="73"/>
        <v>2054.3331389644013</v>
      </c>
      <c r="AA331" s="22" t="s">
        <v>1501</v>
      </c>
      <c r="AB331" s="16">
        <v>1983</v>
      </c>
      <c r="AC331" s="17" t="s">
        <v>1274</v>
      </c>
      <c r="AD331" s="17" t="s">
        <v>1235</v>
      </c>
    </row>
    <row r="332" spans="1:30" s="16" customFormat="1" ht="12" customHeight="1" x14ac:dyDescent="0.6">
      <c r="A332" s="16">
        <v>330</v>
      </c>
      <c r="B332" s="17" t="s">
        <v>446</v>
      </c>
      <c r="C332" s="17" t="s">
        <v>1181</v>
      </c>
      <c r="E332" s="18">
        <v>-117</v>
      </c>
      <c r="F332" s="18">
        <v>38.700000000000003</v>
      </c>
      <c r="G332" s="16" t="s">
        <v>1429</v>
      </c>
      <c r="H332" s="19"/>
      <c r="I332" s="20">
        <v>34.049999999999997</v>
      </c>
      <c r="J332" s="20">
        <v>66</v>
      </c>
      <c r="K332" s="22">
        <v>4.34</v>
      </c>
      <c r="L332" s="22">
        <v>30.1</v>
      </c>
      <c r="M332" s="18">
        <v>8.6995483270974158E-2</v>
      </c>
      <c r="N332" s="21">
        <v>0.51150300000000004</v>
      </c>
      <c r="P332" s="22">
        <f t="shared" si="81"/>
        <v>-0.55772504691929758</v>
      </c>
      <c r="Q332" s="22">
        <f t="shared" si="82"/>
        <v>-22.140379761157458</v>
      </c>
      <c r="R332" s="22"/>
      <c r="S332" s="22">
        <f t="shared" si="83"/>
        <v>-21.21645244843095</v>
      </c>
      <c r="T332" s="29">
        <f t="shared" si="84"/>
        <v>-21.21645244843095</v>
      </c>
      <c r="U332" s="29">
        <f t="shared" si="85"/>
        <v>2.5943372896205985</v>
      </c>
      <c r="V332" s="22">
        <f t="shared" si="86"/>
        <v>1.974768911767115</v>
      </c>
      <c r="W332" s="22">
        <f t="shared" si="87"/>
        <v>2.5943372896205985</v>
      </c>
      <c r="X332" s="22"/>
      <c r="Y332" s="22"/>
      <c r="Z332" s="20">
        <f t="shared" si="73"/>
        <v>2528.3372896205983</v>
      </c>
      <c r="AA332" s="22" t="s">
        <v>1501</v>
      </c>
      <c r="AB332" s="16">
        <v>1983</v>
      </c>
      <c r="AC332" s="17" t="s">
        <v>1274</v>
      </c>
      <c r="AD332" s="17" t="s">
        <v>1235</v>
      </c>
    </row>
    <row r="333" spans="1:30" s="16" customFormat="1" ht="12" customHeight="1" x14ac:dyDescent="0.6">
      <c r="A333" s="16">
        <v>331</v>
      </c>
      <c r="B333" s="17" t="s">
        <v>448</v>
      </c>
      <c r="C333" s="17" t="s">
        <v>1181</v>
      </c>
      <c r="E333" s="18">
        <v>-117</v>
      </c>
      <c r="F333" s="18">
        <v>39.5</v>
      </c>
      <c r="G333" s="16" t="s">
        <v>1429</v>
      </c>
      <c r="H333" s="19"/>
      <c r="I333" s="20">
        <v>34.049999999999997</v>
      </c>
      <c r="J333" s="20">
        <v>66</v>
      </c>
      <c r="K333" s="22">
        <v>4.28</v>
      </c>
      <c r="L333" s="22">
        <v>26.5</v>
      </c>
      <c r="M333" s="18">
        <v>9.7448224330581992E-2</v>
      </c>
      <c r="N333" s="21">
        <v>0.51152799999999998</v>
      </c>
      <c r="P333" s="22">
        <f t="shared" si="81"/>
        <v>-0.50458452297619738</v>
      </c>
      <c r="Q333" s="22">
        <f t="shared" si="82"/>
        <v>-21.65270619813753</v>
      </c>
      <c r="R333" s="22"/>
      <c r="S333" s="22">
        <f t="shared" si="83"/>
        <v>-20.816811477375161</v>
      </c>
      <c r="T333" s="29">
        <f t="shared" si="84"/>
        <v>-20.816811477375161</v>
      </c>
      <c r="U333" s="29">
        <f t="shared" si="85"/>
        <v>2.5604536419208399</v>
      </c>
      <c r="V333" s="22">
        <f t="shared" si="86"/>
        <v>2.1186598298909782</v>
      </c>
      <c r="W333" s="22">
        <f t="shared" si="87"/>
        <v>2.5604536419208399</v>
      </c>
      <c r="X333" s="22"/>
      <c r="Y333" s="22"/>
      <c r="Z333" s="20">
        <f t="shared" si="73"/>
        <v>2494.4536419208398</v>
      </c>
      <c r="AA333" s="22" t="s">
        <v>1501</v>
      </c>
      <c r="AB333" s="16">
        <v>1983</v>
      </c>
      <c r="AC333" s="17" t="s">
        <v>1274</v>
      </c>
      <c r="AD333" s="17" t="s">
        <v>1235</v>
      </c>
    </row>
    <row r="334" spans="1:30" s="16" customFormat="1" ht="12" customHeight="1" x14ac:dyDescent="0.6">
      <c r="A334" s="16">
        <v>332</v>
      </c>
      <c r="B334" s="17" t="s">
        <v>449</v>
      </c>
      <c r="C334" s="17" t="s">
        <v>1181</v>
      </c>
      <c r="E334" s="18">
        <v>-117.6</v>
      </c>
      <c r="F334" s="18">
        <v>41.4</v>
      </c>
      <c r="G334" s="16" t="s">
        <v>1429</v>
      </c>
      <c r="H334" s="19"/>
      <c r="I334" s="20">
        <v>34.049999999999997</v>
      </c>
      <c r="J334" s="20">
        <v>66</v>
      </c>
      <c r="K334" s="22">
        <v>3.11</v>
      </c>
      <c r="L334" s="22">
        <v>15</v>
      </c>
      <c r="M334" s="18">
        <v>0.12510630873954023</v>
      </c>
      <c r="N334" s="21">
        <v>0.51185999999999998</v>
      </c>
      <c r="P334" s="22">
        <f t="shared" si="81"/>
        <v>-0.3639740277603446</v>
      </c>
      <c r="Q334" s="22">
        <f t="shared" si="82"/>
        <v>-15.176401281217222</v>
      </c>
      <c r="R334" s="22"/>
      <c r="S334" s="22">
        <f t="shared" si="83"/>
        <v>-14.573441906829435</v>
      </c>
      <c r="T334" s="29">
        <f t="shared" si="84"/>
        <v>-14.573441906829435</v>
      </c>
      <c r="U334" s="29">
        <f t="shared" si="85"/>
        <v>2.0513933951230001</v>
      </c>
      <c r="V334" s="22">
        <f t="shared" si="86"/>
        <v>2.2103768955121135</v>
      </c>
      <c r="W334" s="22">
        <f t="shared" si="87"/>
        <v>2.0513933951230001</v>
      </c>
      <c r="X334" s="22"/>
      <c r="Y334" s="22"/>
      <c r="Z334" s="20">
        <f t="shared" si="73"/>
        <v>1985.3933951230001</v>
      </c>
      <c r="AA334" s="22" t="s">
        <v>1501</v>
      </c>
      <c r="AB334" s="16">
        <v>1983</v>
      </c>
      <c r="AC334" s="17" t="s">
        <v>1274</v>
      </c>
      <c r="AD334" s="17" t="s">
        <v>1235</v>
      </c>
    </row>
    <row r="335" spans="1:30" s="16" customFormat="1" ht="12" customHeight="1" x14ac:dyDescent="0.6">
      <c r="A335" s="16">
        <v>333</v>
      </c>
      <c r="B335" s="17" t="s">
        <v>450</v>
      </c>
      <c r="C335" s="17" t="s">
        <v>1181</v>
      </c>
      <c r="E335" s="18">
        <v>-117.3</v>
      </c>
      <c r="F335" s="18">
        <v>41.6</v>
      </c>
      <c r="G335" s="16" t="s">
        <v>1429</v>
      </c>
      <c r="H335" s="19"/>
      <c r="I335" s="20">
        <v>34.049999999999997</v>
      </c>
      <c r="J335" s="20">
        <v>66</v>
      </c>
      <c r="K335" s="22">
        <v>6.09</v>
      </c>
      <c r="L335" s="22">
        <v>35.200000000000003</v>
      </c>
      <c r="M335" s="18">
        <v>0.10438794699753298</v>
      </c>
      <c r="N335" s="21">
        <v>0.51152500000000001</v>
      </c>
      <c r="P335" s="22">
        <f t="shared" si="81"/>
        <v>-0.46930377733841899</v>
      </c>
      <c r="Q335" s="22">
        <f t="shared" si="82"/>
        <v>-21.711227025699166</v>
      </c>
      <c r="R335" s="22"/>
      <c r="S335" s="22">
        <f t="shared" si="83"/>
        <v>-20.933778388160341</v>
      </c>
      <c r="T335" s="29">
        <f t="shared" si="84"/>
        <v>-20.933778388160341</v>
      </c>
      <c r="U335" s="29">
        <f t="shared" si="85"/>
        <v>2.568703815014588</v>
      </c>
      <c r="V335" s="22">
        <f t="shared" si="86"/>
        <v>2.2563129646600943</v>
      </c>
      <c r="W335" s="22">
        <f t="shared" si="87"/>
        <v>2.568703815014588</v>
      </c>
      <c r="X335" s="22"/>
      <c r="Y335" s="22"/>
      <c r="Z335" s="20">
        <f t="shared" si="73"/>
        <v>2502.7038150145881</v>
      </c>
      <c r="AA335" s="22" t="s">
        <v>1501</v>
      </c>
      <c r="AB335" s="16">
        <v>1983</v>
      </c>
      <c r="AC335" s="17" t="s">
        <v>1274</v>
      </c>
      <c r="AD335" s="17" t="s">
        <v>1235</v>
      </c>
    </row>
    <row r="336" spans="1:30" s="16" customFormat="1" ht="12" customHeight="1" x14ac:dyDescent="0.6">
      <c r="A336" s="16">
        <v>334</v>
      </c>
      <c r="B336" s="17" t="s">
        <v>451</v>
      </c>
      <c r="C336" s="17" t="s">
        <v>1181</v>
      </c>
      <c r="E336" s="18">
        <v>-117.2</v>
      </c>
      <c r="F336" s="18">
        <v>41</v>
      </c>
      <c r="G336" s="16" t="s">
        <v>1429</v>
      </c>
      <c r="H336" s="19"/>
      <c r="I336" s="20">
        <v>34.049999999999997</v>
      </c>
      <c r="J336" s="20">
        <v>66</v>
      </c>
      <c r="K336" s="22">
        <v>4</v>
      </c>
      <c r="L336" s="22">
        <v>21.5</v>
      </c>
      <c r="M336" s="18">
        <v>0.11225512569052334</v>
      </c>
      <c r="N336" s="21">
        <v>0.51161199999999996</v>
      </c>
      <c r="P336" s="22">
        <f t="shared" si="81"/>
        <v>-0.42930795276805622</v>
      </c>
      <c r="Q336" s="22">
        <f t="shared" si="82"/>
        <v>-20.014123026386166</v>
      </c>
      <c r="R336" s="22"/>
      <c r="S336" s="22">
        <f t="shared" si="83"/>
        <v>-19.302931471830604</v>
      </c>
      <c r="T336" s="29">
        <f t="shared" si="84"/>
        <v>-19.302931471830604</v>
      </c>
      <c r="U336" s="29">
        <f t="shared" si="85"/>
        <v>2.4355796437636816</v>
      </c>
      <c r="V336" s="22">
        <f t="shared" si="86"/>
        <v>2.3007897359054854</v>
      </c>
      <c r="W336" s="22">
        <f t="shared" si="87"/>
        <v>2.4355796437636816</v>
      </c>
      <c r="X336" s="22"/>
      <c r="Y336" s="22"/>
      <c r="Z336" s="20">
        <f t="shared" si="73"/>
        <v>2369.5796437636818</v>
      </c>
      <c r="AA336" s="22" t="s">
        <v>1501</v>
      </c>
      <c r="AB336" s="16">
        <v>1983</v>
      </c>
      <c r="AC336" s="17" t="s">
        <v>1274</v>
      </c>
      <c r="AD336" s="17" t="s">
        <v>1235</v>
      </c>
    </row>
    <row r="337" spans="1:30" s="16" customFormat="1" ht="12" customHeight="1" x14ac:dyDescent="0.6">
      <c r="A337" s="16">
        <v>335</v>
      </c>
      <c r="B337" s="17" t="s">
        <v>452</v>
      </c>
      <c r="C337" s="17" t="s">
        <v>1181</v>
      </c>
      <c r="E337" s="18">
        <v>-116.8</v>
      </c>
      <c r="F337" s="18">
        <v>41.2</v>
      </c>
      <c r="G337" s="16" t="s">
        <v>1429</v>
      </c>
      <c r="H337" s="19"/>
      <c r="I337" s="20">
        <v>34.049999999999997</v>
      </c>
      <c r="J337" s="20">
        <v>66</v>
      </c>
      <c r="K337" s="22">
        <v>3.43</v>
      </c>
      <c r="L337" s="22">
        <v>17.8</v>
      </c>
      <c r="M337" s="18">
        <v>0.116266270541663</v>
      </c>
      <c r="N337" s="21">
        <v>0.51156299999999999</v>
      </c>
      <c r="P337" s="22">
        <f t="shared" si="81"/>
        <v>-0.4089157572869192</v>
      </c>
      <c r="Q337" s="22">
        <f t="shared" si="82"/>
        <v>-20.969963209906961</v>
      </c>
      <c r="R337" s="22"/>
      <c r="S337" s="22">
        <f t="shared" si="83"/>
        <v>-20.292553366385452</v>
      </c>
      <c r="T337" s="29">
        <f t="shared" si="84"/>
        <v>-20.292553366385452</v>
      </c>
      <c r="U337" s="29">
        <f t="shared" si="85"/>
        <v>2.5145711663343144</v>
      </c>
      <c r="V337" s="22">
        <f t="shared" si="86"/>
        <v>2.4704537679909135</v>
      </c>
      <c r="W337" s="22">
        <f t="shared" si="87"/>
        <v>2.5145711663343144</v>
      </c>
      <c r="X337" s="22"/>
      <c r="Y337" s="22"/>
      <c r="Z337" s="20">
        <f t="shared" si="73"/>
        <v>2448.5711663343145</v>
      </c>
      <c r="AA337" s="22" t="s">
        <v>1501</v>
      </c>
      <c r="AB337" s="16">
        <v>1983</v>
      </c>
      <c r="AC337" s="17" t="s">
        <v>1274</v>
      </c>
      <c r="AD337" s="17" t="s">
        <v>1235</v>
      </c>
    </row>
    <row r="338" spans="1:30" s="16" customFormat="1" ht="12" customHeight="1" x14ac:dyDescent="0.6">
      <c r="A338" s="16">
        <v>336</v>
      </c>
      <c r="B338" s="17" t="s">
        <v>454</v>
      </c>
      <c r="C338" s="17" t="s">
        <v>1181</v>
      </c>
      <c r="E338" s="18">
        <v>-112</v>
      </c>
      <c r="F338" s="18">
        <v>40.700000000000003</v>
      </c>
      <c r="G338" s="16" t="s">
        <v>1429</v>
      </c>
      <c r="H338" s="19"/>
      <c r="I338" s="20">
        <v>34.049999999999997</v>
      </c>
      <c r="J338" s="20">
        <v>66</v>
      </c>
      <c r="K338" s="22">
        <v>10.4</v>
      </c>
      <c r="L338" s="22">
        <v>64.2</v>
      </c>
      <c r="M338" s="18">
        <v>9.773027454346335E-2</v>
      </c>
      <c r="N338" s="21">
        <v>0.51108699999999996</v>
      </c>
      <c r="P338" s="22">
        <f t="shared" si="81"/>
        <v>-0.50315061238706993</v>
      </c>
      <c r="Q338" s="22">
        <f t="shared" si="82"/>
        <v>-30.255267849829124</v>
      </c>
      <c r="R338" s="22"/>
      <c r="S338" s="22">
        <f t="shared" si="83"/>
        <v>-29.421748545348706</v>
      </c>
      <c r="T338" s="29">
        <f t="shared" si="84"/>
        <v>-29.421748545348706</v>
      </c>
      <c r="U338" s="29">
        <f t="shared" si="85"/>
        <v>3.2544626019287106</v>
      </c>
      <c r="V338" s="22">
        <f t="shared" si="86"/>
        <v>2.6961392650549527</v>
      </c>
      <c r="W338" s="22">
        <f t="shared" si="87"/>
        <v>3.2544626019287106</v>
      </c>
      <c r="X338" s="22"/>
      <c r="Y338" s="22"/>
      <c r="Z338" s="20">
        <f t="shared" si="73"/>
        <v>3188.4626019287107</v>
      </c>
      <c r="AA338" s="22" t="s">
        <v>1501</v>
      </c>
      <c r="AB338" s="16">
        <v>1983</v>
      </c>
      <c r="AC338" s="17" t="s">
        <v>1274</v>
      </c>
      <c r="AD338" s="17" t="s">
        <v>1235</v>
      </c>
    </row>
    <row r="339" spans="1:30" s="16" customFormat="1" ht="12" customHeight="1" x14ac:dyDescent="0.6">
      <c r="A339" s="16">
        <v>337</v>
      </c>
      <c r="B339" s="17" t="s">
        <v>455</v>
      </c>
      <c r="C339" s="17" t="s">
        <v>1181</v>
      </c>
      <c r="E339" s="18">
        <v>-112.5</v>
      </c>
      <c r="F339" s="18">
        <v>40.5</v>
      </c>
      <c r="G339" s="16" t="s">
        <v>1429</v>
      </c>
      <c r="H339" s="19"/>
      <c r="I339" s="20">
        <v>34.049999999999997</v>
      </c>
      <c r="J339" s="20">
        <v>66</v>
      </c>
      <c r="K339" s="22">
        <v>10.87</v>
      </c>
      <c r="L339" s="22">
        <v>74.7</v>
      </c>
      <c r="M339" s="18">
        <v>8.7784595827559694E-2</v>
      </c>
      <c r="N339" s="21">
        <v>0.51087800000000005</v>
      </c>
      <c r="P339" s="22">
        <f t="shared" si="81"/>
        <v>-0.55371329014967108</v>
      </c>
      <c r="Q339" s="22">
        <f t="shared" si="82"/>
        <v>-34.332218836683467</v>
      </c>
      <c r="R339" s="22"/>
      <c r="S339" s="22">
        <f t="shared" si="83"/>
        <v>-33.414937400221518</v>
      </c>
      <c r="T339" s="29">
        <f t="shared" si="84"/>
        <v>-33.414937400221518</v>
      </c>
      <c r="U339" s="29">
        <f t="shared" si="85"/>
        <v>3.5785124308758918</v>
      </c>
      <c r="V339" s="22">
        <f t="shared" si="86"/>
        <v>2.7344040163260273</v>
      </c>
      <c r="W339" s="22">
        <f t="shared" si="87"/>
        <v>3.5785124308758918</v>
      </c>
      <c r="X339" s="22"/>
      <c r="Y339" s="22"/>
      <c r="Z339" s="20">
        <f t="shared" si="73"/>
        <v>3512.5124308758918</v>
      </c>
      <c r="AA339" s="22" t="s">
        <v>1501</v>
      </c>
      <c r="AB339" s="16">
        <v>1983</v>
      </c>
      <c r="AC339" s="17" t="s">
        <v>1274</v>
      </c>
      <c r="AD339" s="17" t="s">
        <v>1235</v>
      </c>
    </row>
    <row r="340" spans="1:30" s="16" customFormat="1" ht="12" customHeight="1" x14ac:dyDescent="0.6">
      <c r="A340" s="16">
        <v>338</v>
      </c>
      <c r="B340" s="17" t="s">
        <v>456</v>
      </c>
      <c r="C340" s="17" t="s">
        <v>1181</v>
      </c>
      <c r="E340" s="18">
        <v>-112</v>
      </c>
      <c r="F340" s="18">
        <v>40.700000000000003</v>
      </c>
      <c r="G340" s="16" t="s">
        <v>1429</v>
      </c>
      <c r="H340" s="19"/>
      <c r="I340" s="20">
        <v>34.049999999999997</v>
      </c>
      <c r="J340" s="20">
        <v>66</v>
      </c>
      <c r="K340" s="22">
        <v>5.83</v>
      </c>
      <c r="L340" s="22">
        <v>38.200000000000003</v>
      </c>
      <c r="M340" s="18">
        <v>9.2069328096085909E-2</v>
      </c>
      <c r="N340" s="21">
        <v>0.51088199999999995</v>
      </c>
      <c r="P340" s="22">
        <f t="shared" si="81"/>
        <v>-0.53193020795075796</v>
      </c>
      <c r="Q340" s="22">
        <f t="shared" si="82"/>
        <v>-34.254191066602772</v>
      </c>
      <c r="R340" s="22"/>
      <c r="S340" s="22">
        <f t="shared" si="83"/>
        <v>-33.372995484111549</v>
      </c>
      <c r="T340" s="29">
        <f t="shared" si="84"/>
        <v>-33.372995484111549</v>
      </c>
      <c r="U340" s="29">
        <f t="shared" si="85"/>
        <v>3.5739676372451434</v>
      </c>
      <c r="V340" s="22">
        <f t="shared" si="86"/>
        <v>2.8249075998595674</v>
      </c>
      <c r="W340" s="22">
        <f t="shared" si="87"/>
        <v>3.5739676372451434</v>
      </c>
      <c r="X340" s="22"/>
      <c r="Y340" s="22"/>
      <c r="Z340" s="20">
        <f t="shared" si="73"/>
        <v>3507.9676372451436</v>
      </c>
      <c r="AA340" s="22" t="s">
        <v>1501</v>
      </c>
      <c r="AB340" s="16">
        <v>1983</v>
      </c>
      <c r="AC340" s="17" t="s">
        <v>1274</v>
      </c>
      <c r="AD340" s="17" t="s">
        <v>1235</v>
      </c>
    </row>
    <row r="341" spans="1:30" s="16" customFormat="1" ht="12" customHeight="1" x14ac:dyDescent="0.6">
      <c r="A341" s="16">
        <v>339</v>
      </c>
      <c r="B341" s="17" t="s">
        <v>439</v>
      </c>
      <c r="C341" s="17" t="s">
        <v>1181</v>
      </c>
      <c r="E341" s="18">
        <v>-106.401</v>
      </c>
      <c r="F341" s="18">
        <v>39.064999999999998</v>
      </c>
      <c r="G341" s="16" t="s">
        <v>1429</v>
      </c>
      <c r="H341" s="19"/>
      <c r="I341" s="20">
        <v>50</v>
      </c>
      <c r="J341" s="20">
        <v>66</v>
      </c>
      <c r="K341" s="22">
        <v>4</v>
      </c>
      <c r="L341" s="22">
        <v>23.7</v>
      </c>
      <c r="M341" s="18">
        <v>0.10183279879965387</v>
      </c>
      <c r="N341" s="21">
        <v>0.51152799999999998</v>
      </c>
      <c r="P341" s="22">
        <f t="shared" si="81"/>
        <v>-0.48229385460267482</v>
      </c>
      <c r="Q341" s="22">
        <f t="shared" si="82"/>
        <v>-21.65270619813753</v>
      </c>
      <c r="R341" s="22"/>
      <c r="S341" s="22">
        <f t="shared" si="83"/>
        <v>-20.853738198602738</v>
      </c>
      <c r="T341" s="29">
        <f t="shared" si="84"/>
        <v>-20.853738198602738</v>
      </c>
      <c r="U341" s="29">
        <f t="shared" si="85"/>
        <v>2.5626991608525169</v>
      </c>
      <c r="V341" s="22">
        <f t="shared" si="86"/>
        <v>2.2011046730280555</v>
      </c>
      <c r="W341" s="22">
        <f t="shared" si="87"/>
        <v>2.5626991608525169</v>
      </c>
      <c r="X341" s="22"/>
      <c r="Y341" s="22"/>
      <c r="Z341" s="20">
        <f t="shared" si="73"/>
        <v>2496.6991608525168</v>
      </c>
      <c r="AA341" s="22" t="s">
        <v>1502</v>
      </c>
      <c r="AB341" s="16">
        <v>1984</v>
      </c>
      <c r="AC341" s="17" t="s">
        <v>1268</v>
      </c>
      <c r="AD341" s="17" t="s">
        <v>1269</v>
      </c>
    </row>
    <row r="342" spans="1:30" s="16" customFormat="1" ht="12" customHeight="1" x14ac:dyDescent="0.6">
      <c r="A342" s="16">
        <v>340</v>
      </c>
      <c r="B342" s="17" t="s">
        <v>442</v>
      </c>
      <c r="C342" s="17" t="s">
        <v>1181</v>
      </c>
      <c r="E342" s="18">
        <v>-105.919</v>
      </c>
      <c r="F342" s="18">
        <v>39.606900000000003</v>
      </c>
      <c r="G342" s="16" t="s">
        <v>1429</v>
      </c>
      <c r="H342" s="19"/>
      <c r="I342" s="20">
        <v>39</v>
      </c>
      <c r="J342" s="20">
        <v>66</v>
      </c>
      <c r="K342" s="22">
        <v>6.14</v>
      </c>
      <c r="L342" s="22">
        <v>37.700000000000003</v>
      </c>
      <c r="M342" s="18">
        <v>9.8262538753591491E-2</v>
      </c>
      <c r="N342" s="21">
        <v>0.51138099999999997</v>
      </c>
      <c r="P342" s="22">
        <f t="shared" si="81"/>
        <v>-0.50044464283888423</v>
      </c>
      <c r="Q342" s="22">
        <f t="shared" si="82"/>
        <v>-24.520226748701024</v>
      </c>
      <c r="R342" s="22"/>
      <c r="S342" s="22">
        <f t="shared" si="83"/>
        <v>-23.691190153374126</v>
      </c>
      <c r="T342" s="29">
        <f t="shared" si="84"/>
        <v>-23.691190153374126</v>
      </c>
      <c r="U342" s="29">
        <f t="shared" si="85"/>
        <v>2.7924351268697478</v>
      </c>
      <c r="V342" s="22">
        <f t="shared" si="86"/>
        <v>2.3253950249701054</v>
      </c>
      <c r="W342" s="22">
        <f t="shared" si="87"/>
        <v>2.7924351268697478</v>
      </c>
      <c r="X342" s="22"/>
      <c r="Y342" s="22"/>
      <c r="Z342" s="20">
        <f t="shared" si="73"/>
        <v>2726.4351268697478</v>
      </c>
      <c r="AA342" s="22" t="s">
        <v>1502</v>
      </c>
      <c r="AB342" s="16">
        <v>1984</v>
      </c>
      <c r="AC342" s="17" t="s">
        <v>1268</v>
      </c>
      <c r="AD342" s="17" t="s">
        <v>1269</v>
      </c>
    </row>
    <row r="343" spans="1:30" s="16" customFormat="1" ht="12" customHeight="1" x14ac:dyDescent="0.6">
      <c r="A343" s="16">
        <v>341</v>
      </c>
      <c r="B343" s="17" t="s">
        <v>440</v>
      </c>
      <c r="C343" s="17" t="s">
        <v>1181</v>
      </c>
      <c r="E343" s="18">
        <v>-105.867</v>
      </c>
      <c r="F343" s="18">
        <v>39.7667</v>
      </c>
      <c r="G343" s="16" t="s">
        <v>1429</v>
      </c>
      <c r="H343" s="19"/>
      <c r="I343" s="20">
        <v>24</v>
      </c>
      <c r="J343" s="20">
        <v>66</v>
      </c>
      <c r="K343" s="22">
        <v>3.62</v>
      </c>
      <c r="L343" s="22">
        <v>24.7</v>
      </c>
      <c r="M343" s="18">
        <v>8.842305193833977E-2</v>
      </c>
      <c r="N343" s="21">
        <v>0.51131199999999999</v>
      </c>
      <c r="P343" s="22">
        <f t="shared" si="81"/>
        <v>-0.55046745328754576</v>
      </c>
      <c r="Q343" s="22">
        <f t="shared" si="82"/>
        <v>-25.866205782638652</v>
      </c>
      <c r="R343" s="22"/>
      <c r="S343" s="22">
        <f t="shared" si="83"/>
        <v>-24.954301399522503</v>
      </c>
      <c r="T343" s="29">
        <f t="shared" si="84"/>
        <v>-24.954301399522503</v>
      </c>
      <c r="U343" s="29">
        <f t="shared" si="85"/>
        <v>2.8962298623627323</v>
      </c>
      <c r="V343" s="22">
        <f t="shared" si="86"/>
        <v>2.2270502966624295</v>
      </c>
      <c r="W343" s="22">
        <f t="shared" si="87"/>
        <v>2.8962298623627323</v>
      </c>
      <c r="X343" s="22"/>
      <c r="Y343" s="22"/>
      <c r="Z343" s="20">
        <f t="shared" si="73"/>
        <v>2830.2298623627321</v>
      </c>
      <c r="AA343" s="22" t="s">
        <v>1502</v>
      </c>
      <c r="AB343" s="16">
        <v>1984</v>
      </c>
      <c r="AC343" s="17" t="s">
        <v>1268</v>
      </c>
      <c r="AD343" s="17" t="s">
        <v>1269</v>
      </c>
    </row>
    <row r="344" spans="1:30" s="16" customFormat="1" ht="12" customHeight="1" x14ac:dyDescent="0.6">
      <c r="A344" s="16">
        <v>342</v>
      </c>
      <c r="B344" s="17" t="s">
        <v>441</v>
      </c>
      <c r="C344" s="17" t="s">
        <v>1181</v>
      </c>
      <c r="E344" s="18">
        <v>-105.867</v>
      </c>
      <c r="F344" s="18">
        <v>39.7667</v>
      </c>
      <c r="G344" s="16" t="s">
        <v>1429</v>
      </c>
      <c r="H344" s="19"/>
      <c r="I344" s="20">
        <v>24</v>
      </c>
      <c r="J344" s="20">
        <v>66</v>
      </c>
      <c r="K344" s="22">
        <v>1.58</v>
      </c>
      <c r="L344" s="22">
        <v>10.4</v>
      </c>
      <c r="M344" s="18">
        <v>9.1659942301989483E-2</v>
      </c>
      <c r="N344" s="21">
        <v>0.51133099999999998</v>
      </c>
      <c r="P344" s="22">
        <f t="shared" si="81"/>
        <v>-0.53401147787498993</v>
      </c>
      <c r="Q344" s="22">
        <f t="shared" si="82"/>
        <v>-25.495573874743105</v>
      </c>
      <c r="R344" s="22"/>
      <c r="S344" s="22">
        <f t="shared" si="83"/>
        <v>-24.610930460495396</v>
      </c>
      <c r="T344" s="29">
        <f t="shared" si="84"/>
        <v>-24.610930460495396</v>
      </c>
      <c r="U344" s="29">
        <f t="shared" si="85"/>
        <v>2.8679207830284588</v>
      </c>
      <c r="V344" s="22">
        <f t="shared" si="86"/>
        <v>2.2622255434361715</v>
      </c>
      <c r="W344" s="22">
        <f t="shared" si="87"/>
        <v>2.8679207830284588</v>
      </c>
      <c r="X344" s="22"/>
      <c r="Y344" s="22"/>
      <c r="Z344" s="20">
        <f t="shared" si="73"/>
        <v>2801.9207830284586</v>
      </c>
      <c r="AA344" s="22" t="s">
        <v>1502</v>
      </c>
      <c r="AB344" s="16">
        <v>1984</v>
      </c>
      <c r="AC344" s="17" t="s">
        <v>1268</v>
      </c>
      <c r="AD344" s="17" t="s">
        <v>1269</v>
      </c>
    </row>
    <row r="345" spans="1:30" s="16" customFormat="1" ht="12" customHeight="1" x14ac:dyDescent="0.6">
      <c r="A345" s="16">
        <v>343</v>
      </c>
      <c r="B345" s="17" t="s">
        <v>369</v>
      </c>
      <c r="C345" s="17" t="s">
        <v>1181</v>
      </c>
      <c r="D345" s="16" t="s">
        <v>1387</v>
      </c>
      <c r="E345" s="18">
        <v>-114.515</v>
      </c>
      <c r="F345" s="18">
        <v>35.5336</v>
      </c>
      <c r="G345" s="16" t="s">
        <v>1408</v>
      </c>
      <c r="H345" s="19" t="s">
        <v>433</v>
      </c>
      <c r="I345" s="20">
        <v>15.25</v>
      </c>
      <c r="J345" s="20">
        <v>66</v>
      </c>
      <c r="K345" s="22">
        <v>5.36</v>
      </c>
      <c r="L345" s="22">
        <v>32.700000000000003</v>
      </c>
      <c r="M345" s="18">
        <v>9.8929439270604241E-2</v>
      </c>
      <c r="N345" s="21">
        <v>0.51282000000000005</v>
      </c>
      <c r="P345" s="22">
        <f t="shared" si="81"/>
        <v>-0.49705419791253569</v>
      </c>
      <c r="Q345" s="22">
        <f t="shared" si="82"/>
        <v>3.5502635387940629</v>
      </c>
      <c r="R345" s="22"/>
      <c r="S345" s="22">
        <f t="shared" si="83"/>
        <v>4.3736835230559699</v>
      </c>
      <c r="T345" s="29">
        <f t="shared" si="84"/>
        <v>4.3736835230559699</v>
      </c>
      <c r="U345" s="29">
        <f t="shared" si="85"/>
        <v>0.51352164658512567</v>
      </c>
      <c r="V345" s="22">
        <f t="shared" si="86"/>
        <v>0.43901774124361853</v>
      </c>
      <c r="W345" s="22">
        <f t="shared" si="87"/>
        <v>0.51352164658512567</v>
      </c>
      <c r="X345" s="22"/>
      <c r="Y345" s="22"/>
      <c r="Z345" s="20">
        <f t="shared" si="73"/>
        <v>447.52164658512572</v>
      </c>
      <c r="AA345" s="22" t="s">
        <v>1503</v>
      </c>
      <c r="AB345" s="16">
        <v>1995</v>
      </c>
      <c r="AC345" s="17" t="s">
        <v>1284</v>
      </c>
      <c r="AD345" s="17" t="s">
        <v>1285</v>
      </c>
    </row>
    <row r="346" spans="1:30" s="16" customFormat="1" ht="12" customHeight="1" x14ac:dyDescent="0.6">
      <c r="A346" s="16">
        <v>344</v>
      </c>
      <c r="B346" s="17" t="s">
        <v>370</v>
      </c>
      <c r="C346" s="17" t="s">
        <v>1181</v>
      </c>
      <c r="D346" s="16" t="s">
        <v>1387</v>
      </c>
      <c r="E346" s="18">
        <v>-114.476</v>
      </c>
      <c r="F346" s="18">
        <v>35.584200000000003</v>
      </c>
      <c r="G346" s="16" t="s">
        <v>1442</v>
      </c>
      <c r="H346" s="19" t="s">
        <v>433</v>
      </c>
      <c r="I346" s="20">
        <v>15.25</v>
      </c>
      <c r="J346" s="20">
        <v>66</v>
      </c>
      <c r="K346" s="22">
        <v>5.94</v>
      </c>
      <c r="L346" s="22">
        <v>35.31</v>
      </c>
      <c r="M346" s="18">
        <v>0.1015148961619005</v>
      </c>
      <c r="N346" s="21">
        <v>0.51216200000000001</v>
      </c>
      <c r="P346" s="22">
        <f t="shared" si="81"/>
        <v>-0.48391003476410532</v>
      </c>
      <c r="Q346" s="22">
        <f t="shared" si="82"/>
        <v>-9.285304639922165</v>
      </c>
      <c r="R346" s="22"/>
      <c r="S346" s="22">
        <f t="shared" si="83"/>
        <v>-8.4836592763319487</v>
      </c>
      <c r="T346" s="29">
        <f t="shared" si="84"/>
        <v>-8.4836592763319487</v>
      </c>
      <c r="U346" s="29">
        <f t="shared" si="85"/>
        <v>1.5608440750318135</v>
      </c>
      <c r="V346" s="22">
        <f t="shared" si="86"/>
        <v>1.3407215636679435</v>
      </c>
      <c r="W346" s="22">
        <f t="shared" si="87"/>
        <v>1.5608440750318135</v>
      </c>
      <c r="X346" s="22"/>
      <c r="Y346" s="22"/>
      <c r="Z346" s="20">
        <f t="shared" si="73"/>
        <v>1494.8440750318136</v>
      </c>
      <c r="AA346" s="22" t="s">
        <v>1503</v>
      </c>
      <c r="AB346" s="16">
        <v>1995</v>
      </c>
      <c r="AC346" s="17" t="s">
        <v>1284</v>
      </c>
      <c r="AD346" s="17" t="s">
        <v>1285</v>
      </c>
    </row>
    <row r="347" spans="1:30" s="16" customFormat="1" ht="12" customHeight="1" x14ac:dyDescent="0.6">
      <c r="A347" s="16">
        <v>345</v>
      </c>
      <c r="B347" s="17" t="s">
        <v>371</v>
      </c>
      <c r="C347" s="17" t="s">
        <v>1181</v>
      </c>
      <c r="D347" s="16" t="s">
        <v>1387</v>
      </c>
      <c r="E347" s="18">
        <v>-114.512</v>
      </c>
      <c r="F347" s="18">
        <v>35.5336</v>
      </c>
      <c r="G347" s="16" t="s">
        <v>1408</v>
      </c>
      <c r="H347" s="19" t="s">
        <v>433</v>
      </c>
      <c r="I347" s="20">
        <v>15.25</v>
      </c>
      <c r="J347" s="20">
        <v>66</v>
      </c>
      <c r="K347" s="22">
        <v>3.63</v>
      </c>
      <c r="L347" s="22">
        <v>21.35</v>
      </c>
      <c r="M347" s="18">
        <v>0.10259904850682587</v>
      </c>
      <c r="N347" s="21">
        <v>0.51209899999999997</v>
      </c>
      <c r="P347" s="22">
        <f t="shared" si="81"/>
        <v>-0.47839832990937536</v>
      </c>
      <c r="Q347" s="22">
        <f t="shared" si="82"/>
        <v>-10.514242018735409</v>
      </c>
      <c r="R347" s="22"/>
      <c r="S347" s="22">
        <f t="shared" si="83"/>
        <v>-9.7217273454075386</v>
      </c>
      <c r="T347" s="29">
        <f t="shared" si="84"/>
        <v>-9.7217273454075386</v>
      </c>
      <c r="U347" s="29">
        <f t="shared" si="85"/>
        <v>1.6612906028734247</v>
      </c>
      <c r="V347" s="22">
        <f t="shared" si="86"/>
        <v>1.4396637083412518</v>
      </c>
      <c r="W347" s="22">
        <f t="shared" si="87"/>
        <v>1.6612906028734247</v>
      </c>
      <c r="X347" s="22"/>
      <c r="Y347" s="22"/>
      <c r="Z347" s="20">
        <f t="shared" si="73"/>
        <v>1595.2906028734246</v>
      </c>
      <c r="AA347" s="22" t="s">
        <v>1503</v>
      </c>
      <c r="AB347" s="16">
        <v>1995</v>
      </c>
      <c r="AC347" s="17" t="s">
        <v>1284</v>
      </c>
      <c r="AD347" s="17" t="s">
        <v>1285</v>
      </c>
    </row>
    <row r="348" spans="1:30" s="16" customFormat="1" ht="12" customHeight="1" x14ac:dyDescent="0.6">
      <c r="A348" s="16">
        <v>346</v>
      </c>
      <c r="B348" s="17" t="s">
        <v>369</v>
      </c>
      <c r="C348" s="17" t="s">
        <v>1181</v>
      </c>
      <c r="D348" s="16" t="s">
        <v>1387</v>
      </c>
      <c r="E348" s="18">
        <v>-114.515</v>
      </c>
      <c r="F348" s="18">
        <v>35.5336</v>
      </c>
      <c r="G348" s="16" t="s">
        <v>1408</v>
      </c>
      <c r="H348" s="19" t="s">
        <v>433</v>
      </c>
      <c r="I348" s="20">
        <v>15.25</v>
      </c>
      <c r="J348" s="20">
        <v>66</v>
      </c>
      <c r="K348" s="22">
        <v>5.36</v>
      </c>
      <c r="L348" s="22">
        <v>32.700000000000003</v>
      </c>
      <c r="M348" s="18">
        <v>9.8929439270604241E-2</v>
      </c>
      <c r="N348" s="21">
        <v>0.51282000000000005</v>
      </c>
      <c r="P348" s="22">
        <f t="shared" si="81"/>
        <v>-0.49705419791253569</v>
      </c>
      <c r="Q348" s="22">
        <f t="shared" si="82"/>
        <v>3.5502635387940629</v>
      </c>
      <c r="R348" s="22"/>
      <c r="S348" s="22">
        <f t="shared" si="83"/>
        <v>4.3736835230559699</v>
      </c>
      <c r="T348" s="29">
        <f t="shared" si="84"/>
        <v>4.3736835230559699</v>
      </c>
      <c r="U348" s="29">
        <f t="shared" si="85"/>
        <v>0.51352164658512567</v>
      </c>
      <c r="V348" s="22">
        <f t="shared" si="86"/>
        <v>0.43901774124361853</v>
      </c>
      <c r="W348" s="22">
        <f t="shared" si="87"/>
        <v>0.51352164658512567</v>
      </c>
      <c r="X348" s="22"/>
      <c r="Y348" s="22"/>
      <c r="Z348" s="20">
        <f t="shared" si="73"/>
        <v>447.52164658512572</v>
      </c>
      <c r="AA348" s="22" t="s">
        <v>1503</v>
      </c>
      <c r="AB348" s="16">
        <v>1995</v>
      </c>
      <c r="AC348" s="17" t="s">
        <v>1284</v>
      </c>
      <c r="AD348" s="17" t="s">
        <v>1285</v>
      </c>
    </row>
    <row r="349" spans="1:30" s="16" customFormat="1" ht="12" customHeight="1" x14ac:dyDescent="0.6">
      <c r="A349" s="16">
        <v>347</v>
      </c>
      <c r="B349" s="17" t="s">
        <v>370</v>
      </c>
      <c r="C349" s="17" t="s">
        <v>1181</v>
      </c>
      <c r="D349" s="16" t="s">
        <v>1387</v>
      </c>
      <c r="E349" s="18">
        <v>-114.476</v>
      </c>
      <c r="F349" s="18">
        <v>35.584200000000003</v>
      </c>
      <c r="G349" s="16" t="s">
        <v>1442</v>
      </c>
      <c r="H349" s="19" t="s">
        <v>433</v>
      </c>
      <c r="I349" s="20">
        <v>15.25</v>
      </c>
      <c r="J349" s="20">
        <v>66</v>
      </c>
      <c r="K349" s="22">
        <v>5.94</v>
      </c>
      <c r="L349" s="22">
        <v>35.31</v>
      </c>
      <c r="M349" s="18">
        <v>0.1015148961619005</v>
      </c>
      <c r="N349" s="21">
        <v>0.51216200000000001</v>
      </c>
      <c r="P349" s="22">
        <f t="shared" si="81"/>
        <v>-0.48391003476410532</v>
      </c>
      <c r="Q349" s="22">
        <f t="shared" si="82"/>
        <v>-9.285304639922165</v>
      </c>
      <c r="R349" s="22"/>
      <c r="S349" s="22">
        <f t="shared" si="83"/>
        <v>-8.4836592763319487</v>
      </c>
      <c r="T349" s="29">
        <f t="shared" si="84"/>
        <v>-8.4836592763319487</v>
      </c>
      <c r="U349" s="29">
        <f t="shared" si="85"/>
        <v>1.5608440750318135</v>
      </c>
      <c r="V349" s="22">
        <f t="shared" si="86"/>
        <v>1.3407215636679435</v>
      </c>
      <c r="W349" s="22">
        <f t="shared" si="87"/>
        <v>1.5608440750318135</v>
      </c>
      <c r="X349" s="22"/>
      <c r="Y349" s="22"/>
      <c r="Z349" s="20">
        <f t="shared" si="73"/>
        <v>1494.8440750318136</v>
      </c>
      <c r="AA349" s="22" t="s">
        <v>1503</v>
      </c>
      <c r="AB349" s="16">
        <v>1995</v>
      </c>
      <c r="AC349" s="17" t="s">
        <v>1284</v>
      </c>
      <c r="AD349" s="17" t="s">
        <v>1285</v>
      </c>
    </row>
    <row r="350" spans="1:30" s="16" customFormat="1" ht="12" customHeight="1" x14ac:dyDescent="0.6">
      <c r="A350" s="16">
        <v>348</v>
      </c>
      <c r="B350" s="17" t="s">
        <v>371</v>
      </c>
      <c r="C350" s="17" t="s">
        <v>1181</v>
      </c>
      <c r="D350" s="16" t="s">
        <v>1387</v>
      </c>
      <c r="E350" s="18">
        <v>-114.512</v>
      </c>
      <c r="F350" s="18">
        <v>35.5336</v>
      </c>
      <c r="G350" s="16" t="s">
        <v>1408</v>
      </c>
      <c r="H350" s="19" t="s">
        <v>433</v>
      </c>
      <c r="I350" s="20">
        <v>15.25</v>
      </c>
      <c r="J350" s="20">
        <v>66</v>
      </c>
      <c r="K350" s="22">
        <v>3.63</v>
      </c>
      <c r="L350" s="22">
        <v>21.35</v>
      </c>
      <c r="M350" s="18">
        <v>0.10259904850682587</v>
      </c>
      <c r="N350" s="21">
        <v>0.51209899999999997</v>
      </c>
      <c r="P350" s="22">
        <f t="shared" si="81"/>
        <v>-0.47839832990937536</v>
      </c>
      <c r="Q350" s="22">
        <f t="shared" si="82"/>
        <v>-10.514242018735409</v>
      </c>
      <c r="R350" s="22"/>
      <c r="S350" s="22">
        <f t="shared" si="83"/>
        <v>-9.7217273454075386</v>
      </c>
      <c r="T350" s="29">
        <f t="shared" si="84"/>
        <v>-9.7217273454075386</v>
      </c>
      <c r="U350" s="29">
        <f t="shared" si="85"/>
        <v>1.6612906028734247</v>
      </c>
      <c r="V350" s="22">
        <f t="shared" si="86"/>
        <v>1.4396637083412518</v>
      </c>
      <c r="W350" s="22">
        <f t="shared" si="87"/>
        <v>1.6612906028734247</v>
      </c>
      <c r="X350" s="22"/>
      <c r="Y350" s="22"/>
      <c r="Z350" s="20">
        <f t="shared" si="73"/>
        <v>1595.2906028734246</v>
      </c>
      <c r="AA350" s="22" t="s">
        <v>1503</v>
      </c>
      <c r="AB350" s="16">
        <v>1995</v>
      </c>
      <c r="AC350" s="17" t="s">
        <v>1284</v>
      </c>
      <c r="AD350" s="17" t="s">
        <v>1285</v>
      </c>
    </row>
    <row r="351" spans="1:30" s="16" customFormat="1" ht="12" customHeight="1" x14ac:dyDescent="0.6">
      <c r="A351" s="16">
        <v>349</v>
      </c>
      <c r="B351" s="17" t="s">
        <v>585</v>
      </c>
      <c r="C351" s="17" t="s">
        <v>1181</v>
      </c>
      <c r="D351" s="16" t="s">
        <v>929</v>
      </c>
      <c r="E351" s="18">
        <v>-110.417</v>
      </c>
      <c r="F351" s="18">
        <v>44.8</v>
      </c>
      <c r="G351" s="16" t="s">
        <v>77</v>
      </c>
      <c r="H351" s="19" t="s">
        <v>1472</v>
      </c>
      <c r="I351" s="20">
        <v>53</v>
      </c>
      <c r="J351" s="20">
        <v>66</v>
      </c>
      <c r="K351" s="22">
        <v>3.92</v>
      </c>
      <c r="L351" s="22">
        <v>27.7</v>
      </c>
      <c r="M351" s="18">
        <v>8.5383070764720431E-2</v>
      </c>
      <c r="N351" s="21">
        <v>0.51142500000000002</v>
      </c>
      <c r="P351" s="22">
        <f t="shared" si="81"/>
        <v>-0.56592236520223471</v>
      </c>
      <c r="Q351" s="22">
        <f t="shared" si="82"/>
        <v>-23.661921277783328</v>
      </c>
      <c r="R351" s="22"/>
      <c r="S351" s="22">
        <f t="shared" si="83"/>
        <v>-22.724414287589305</v>
      </c>
      <c r="T351" s="29">
        <f t="shared" si="84"/>
        <v>-22.724414287589305</v>
      </c>
      <c r="U351" s="29">
        <f t="shared" si="85"/>
        <v>2.716528077561756</v>
      </c>
      <c r="V351" s="22">
        <f t="shared" si="86"/>
        <v>2.0418528629068509</v>
      </c>
      <c r="W351" s="22">
        <f t="shared" si="87"/>
        <v>2.716528077561756</v>
      </c>
      <c r="X351" s="22"/>
      <c r="Y351" s="22"/>
      <c r="Z351" s="20">
        <f t="shared" si="73"/>
        <v>2650.5280775617562</v>
      </c>
      <c r="AA351" s="22" t="s">
        <v>1504</v>
      </c>
      <c r="AB351" s="16">
        <v>2002</v>
      </c>
      <c r="AC351" s="17" t="s">
        <v>1264</v>
      </c>
      <c r="AD351" s="17" t="s">
        <v>1265</v>
      </c>
    </row>
    <row r="352" spans="1:30" s="16" customFormat="1" ht="12" customHeight="1" x14ac:dyDescent="0.6">
      <c r="A352" s="16">
        <v>350</v>
      </c>
      <c r="B352" s="17" t="s">
        <v>586</v>
      </c>
      <c r="C352" s="17" t="s">
        <v>1181</v>
      </c>
      <c r="D352" s="16" t="s">
        <v>929</v>
      </c>
      <c r="E352" s="18">
        <v>-110.43300000000001</v>
      </c>
      <c r="F352" s="18">
        <v>45.75</v>
      </c>
      <c r="G352" s="16" t="s">
        <v>77</v>
      </c>
      <c r="H352" s="19" t="s">
        <v>1472</v>
      </c>
      <c r="I352" s="20">
        <v>53</v>
      </c>
      <c r="J352" s="20">
        <v>66</v>
      </c>
      <c r="K352" s="22">
        <v>4.6399999999999997</v>
      </c>
      <c r="L352" s="22">
        <v>29</v>
      </c>
      <c r="M352" s="18">
        <v>9.6537128532209332E-2</v>
      </c>
      <c r="N352" s="21">
        <v>0.51151199999999997</v>
      </c>
      <c r="P352" s="22">
        <f t="shared" si="81"/>
        <v>-0.50921642840768011</v>
      </c>
      <c r="Q352" s="22">
        <f t="shared" si="82"/>
        <v>-21.964817278470328</v>
      </c>
      <c r="R352" s="22"/>
      <c r="S352" s="22">
        <f t="shared" si="83"/>
        <v>-21.121249343170163</v>
      </c>
      <c r="T352" s="29">
        <f t="shared" si="84"/>
        <v>-21.121249343170163</v>
      </c>
      <c r="U352" s="29">
        <f t="shared" si="85"/>
        <v>2.5852031513576637</v>
      </c>
      <c r="V352" s="22">
        <f t="shared" si="86"/>
        <v>2.1228917257895734</v>
      </c>
      <c r="W352" s="22">
        <f t="shared" si="87"/>
        <v>2.5852031513576637</v>
      </c>
      <c r="X352" s="22"/>
      <c r="Y352" s="22"/>
      <c r="Z352" s="20">
        <f t="shared" ref="Z352:Z415" si="88">U352*1000-J352</f>
        <v>2519.2031513576635</v>
      </c>
      <c r="AA352" s="22" t="s">
        <v>1504</v>
      </c>
      <c r="AB352" s="16">
        <v>2002</v>
      </c>
      <c r="AC352" s="17" t="s">
        <v>1264</v>
      </c>
      <c r="AD352" s="17" t="s">
        <v>1265</v>
      </c>
    </row>
    <row r="353" spans="1:30" s="16" customFormat="1" ht="12" customHeight="1" x14ac:dyDescent="0.6">
      <c r="A353" s="16">
        <v>351</v>
      </c>
      <c r="B353" s="17" t="s">
        <v>587</v>
      </c>
      <c r="C353" s="17" t="s">
        <v>1181</v>
      </c>
      <c r="D353" s="16" t="s">
        <v>929</v>
      </c>
      <c r="E353" s="18">
        <v>-110.467</v>
      </c>
      <c r="F353" s="18">
        <v>44.7667</v>
      </c>
      <c r="G353" s="16" t="s">
        <v>79</v>
      </c>
      <c r="H353" s="19" t="s">
        <v>1472</v>
      </c>
      <c r="I353" s="20">
        <v>53</v>
      </c>
      <c r="J353" s="20">
        <v>66</v>
      </c>
      <c r="K353" s="22">
        <v>3.58</v>
      </c>
      <c r="L353" s="22">
        <v>25.7</v>
      </c>
      <c r="M353" s="18">
        <v>8.404083360792286E-2</v>
      </c>
      <c r="N353" s="21">
        <v>0.511181</v>
      </c>
      <c r="P353" s="22">
        <f t="shared" si="81"/>
        <v>-0.57274614332525231</v>
      </c>
      <c r="Q353" s="22">
        <f t="shared" si="82"/>
        <v>-28.421615252869348</v>
      </c>
      <c r="R353" s="22"/>
      <c r="S353" s="22">
        <f t="shared" si="83"/>
        <v>-27.472803991836734</v>
      </c>
      <c r="T353" s="29">
        <f t="shared" si="84"/>
        <v>-27.472803991836734</v>
      </c>
      <c r="U353" s="29">
        <f t="shared" si="85"/>
        <v>3.1003740025050246</v>
      </c>
      <c r="V353" s="22">
        <f t="shared" si="86"/>
        <v>2.3045589880989907</v>
      </c>
      <c r="W353" s="22">
        <f t="shared" si="87"/>
        <v>3.1003740025050246</v>
      </c>
      <c r="X353" s="22"/>
      <c r="Y353" s="22"/>
      <c r="Z353" s="20">
        <f t="shared" si="88"/>
        <v>3034.3740025050247</v>
      </c>
      <c r="AA353" s="22" t="s">
        <v>1504</v>
      </c>
      <c r="AB353" s="16">
        <v>2002</v>
      </c>
      <c r="AC353" s="17" t="s">
        <v>1264</v>
      </c>
      <c r="AD353" s="17" t="s">
        <v>1265</v>
      </c>
    </row>
    <row r="354" spans="1:30" s="16" customFormat="1" ht="12" customHeight="1" x14ac:dyDescent="0.6">
      <c r="A354" s="16">
        <v>352</v>
      </c>
      <c r="B354" s="17" t="s">
        <v>588</v>
      </c>
      <c r="C354" s="17" t="s">
        <v>1181</v>
      </c>
      <c r="D354" s="16" t="s">
        <v>929</v>
      </c>
      <c r="E354" s="18">
        <v>-110.43300000000001</v>
      </c>
      <c r="F354" s="18">
        <v>44.8</v>
      </c>
      <c r="G354" s="16" t="s">
        <v>77</v>
      </c>
      <c r="H354" s="19" t="s">
        <v>1472</v>
      </c>
      <c r="I354" s="20">
        <v>53</v>
      </c>
      <c r="J354" s="20">
        <v>66</v>
      </c>
      <c r="K354" s="22">
        <v>5.49</v>
      </c>
      <c r="L354" s="22">
        <v>30.9</v>
      </c>
      <c r="M354" s="18">
        <v>0.10719745250167244</v>
      </c>
      <c r="N354" s="21">
        <v>0.51147500000000001</v>
      </c>
      <c r="P354" s="22">
        <f t="shared" si="81"/>
        <v>-0.45502057701234144</v>
      </c>
      <c r="Q354" s="22">
        <f t="shared" si="82"/>
        <v>-22.686574151741247</v>
      </c>
      <c r="R354" s="22"/>
      <c r="S354" s="22">
        <f t="shared" si="83"/>
        <v>-21.932787063862602</v>
      </c>
      <c r="T354" s="29">
        <f t="shared" si="84"/>
        <v>-21.932787063862602</v>
      </c>
      <c r="U354" s="29">
        <f t="shared" si="85"/>
        <v>2.6487764165858105</v>
      </c>
      <c r="V354" s="22">
        <f t="shared" si="86"/>
        <v>2.3860750131908555</v>
      </c>
      <c r="W354" s="22">
        <f t="shared" si="87"/>
        <v>2.6487764165858105</v>
      </c>
      <c r="X354" s="22"/>
      <c r="Y354" s="22"/>
      <c r="Z354" s="20">
        <f t="shared" si="88"/>
        <v>2582.7764165858107</v>
      </c>
      <c r="AA354" s="22" t="s">
        <v>1504</v>
      </c>
      <c r="AB354" s="16">
        <v>2002</v>
      </c>
      <c r="AC354" s="17" t="s">
        <v>1264</v>
      </c>
      <c r="AD354" s="17" t="s">
        <v>1265</v>
      </c>
    </row>
    <row r="355" spans="1:30" s="16" customFormat="1" ht="12" customHeight="1" x14ac:dyDescent="0.6">
      <c r="A355" s="16">
        <v>353</v>
      </c>
      <c r="B355" s="17" t="s">
        <v>589</v>
      </c>
      <c r="C355" s="17" t="s">
        <v>1181</v>
      </c>
      <c r="D355" s="16" t="s">
        <v>929</v>
      </c>
      <c r="E355" s="18">
        <v>-110.467</v>
      </c>
      <c r="F355" s="18">
        <v>44.7667</v>
      </c>
      <c r="G355" s="16" t="s">
        <v>79</v>
      </c>
      <c r="H355" s="19" t="s">
        <v>1472</v>
      </c>
      <c r="I355" s="20">
        <v>53</v>
      </c>
      <c r="J355" s="20">
        <v>66</v>
      </c>
      <c r="K355" s="22">
        <v>2.82</v>
      </c>
      <c r="L355" s="22">
        <v>14.6</v>
      </c>
      <c r="M355" s="18">
        <v>0.11653621383355937</v>
      </c>
      <c r="N355" s="21">
        <v>0.51141700000000001</v>
      </c>
      <c r="P355" s="22">
        <f t="shared" si="81"/>
        <v>-0.40754339688073526</v>
      </c>
      <c r="Q355" s="22">
        <f t="shared" si="82"/>
        <v>-23.817976817950282</v>
      </c>
      <c r="R355" s="22"/>
      <c r="S355" s="22">
        <f t="shared" si="83"/>
        <v>-23.142840426677655</v>
      </c>
      <c r="T355" s="29">
        <f t="shared" si="84"/>
        <v>-23.142840426677655</v>
      </c>
      <c r="U355" s="29">
        <f t="shared" si="85"/>
        <v>2.7440997826961522</v>
      </c>
      <c r="V355" s="22">
        <f t="shared" si="86"/>
        <v>2.7031606377164272</v>
      </c>
      <c r="W355" s="22">
        <f t="shared" si="87"/>
        <v>2.7440997826961522</v>
      </c>
      <c r="X355" s="22"/>
      <c r="Y355" s="22"/>
      <c r="Z355" s="20">
        <f t="shared" si="88"/>
        <v>2678.099782696152</v>
      </c>
      <c r="AA355" s="22" t="s">
        <v>1504</v>
      </c>
      <c r="AB355" s="16">
        <v>2002</v>
      </c>
      <c r="AC355" s="17" t="s">
        <v>1264</v>
      </c>
      <c r="AD355" s="17" t="s">
        <v>1265</v>
      </c>
    </row>
    <row r="356" spans="1:30" s="16" customFormat="1" ht="12" customHeight="1" x14ac:dyDescent="0.6">
      <c r="A356" s="16">
        <v>354</v>
      </c>
      <c r="B356" s="17" t="s">
        <v>590</v>
      </c>
      <c r="C356" s="17" t="s">
        <v>1181</v>
      </c>
      <c r="D356" s="16" t="s">
        <v>929</v>
      </c>
      <c r="E356" s="18">
        <v>-110.43300000000001</v>
      </c>
      <c r="F356" s="18">
        <v>44.783299999999997</v>
      </c>
      <c r="G356" s="16" t="s">
        <v>77</v>
      </c>
      <c r="H356" s="19" t="s">
        <v>1472</v>
      </c>
      <c r="I356" s="20">
        <v>53</v>
      </c>
      <c r="J356" s="20">
        <v>66</v>
      </c>
      <c r="K356" s="22">
        <v>3.48</v>
      </c>
      <c r="L356" s="22">
        <v>18</v>
      </c>
      <c r="M356" s="18">
        <v>0.11664602793710858</v>
      </c>
      <c r="N356" s="21">
        <v>0.51140300000000005</v>
      </c>
      <c r="P356" s="22">
        <f t="shared" si="81"/>
        <v>-0.40698511470712473</v>
      </c>
      <c r="Q356" s="22">
        <f t="shared" si="82"/>
        <v>-24.091074013240508</v>
      </c>
      <c r="R356" s="22"/>
      <c r="S356" s="22">
        <f t="shared" si="83"/>
        <v>-23.416862472216685</v>
      </c>
      <c r="T356" s="29">
        <f t="shared" si="84"/>
        <v>-23.416862472216685</v>
      </c>
      <c r="U356" s="29">
        <f t="shared" si="85"/>
        <v>2.766124661789569</v>
      </c>
      <c r="V356" s="22">
        <f t="shared" si="86"/>
        <v>2.7278603388532101</v>
      </c>
      <c r="W356" s="22">
        <f t="shared" si="87"/>
        <v>2.766124661789569</v>
      </c>
      <c r="X356" s="22"/>
      <c r="Y356" s="22"/>
      <c r="Z356" s="20">
        <f t="shared" si="88"/>
        <v>2700.124661789569</v>
      </c>
      <c r="AA356" s="22" t="s">
        <v>1504</v>
      </c>
      <c r="AB356" s="16">
        <v>2002</v>
      </c>
      <c r="AC356" s="17" t="s">
        <v>1264</v>
      </c>
      <c r="AD356" s="17" t="s">
        <v>1265</v>
      </c>
    </row>
    <row r="357" spans="1:30" s="16" customFormat="1" ht="12" customHeight="1" x14ac:dyDescent="0.6">
      <c r="A357" s="16">
        <v>355</v>
      </c>
      <c r="B357" s="17" t="s">
        <v>857</v>
      </c>
      <c r="C357" s="17" t="s">
        <v>1181</v>
      </c>
      <c r="D357" s="16" t="s">
        <v>1185</v>
      </c>
      <c r="E357" s="18">
        <v>-123.562</v>
      </c>
      <c r="F357" s="18">
        <v>49.47</v>
      </c>
      <c r="G357" s="16" t="s">
        <v>1112</v>
      </c>
      <c r="H357" s="19" t="s">
        <v>1113</v>
      </c>
      <c r="I357" s="20">
        <v>185</v>
      </c>
      <c r="J357" s="20">
        <v>185</v>
      </c>
      <c r="K357" s="22">
        <v>10.7</v>
      </c>
      <c r="L357" s="22">
        <v>44</v>
      </c>
      <c r="M357" s="18">
        <v>0.14677362421839055</v>
      </c>
      <c r="N357" s="21">
        <v>0.51290199999999997</v>
      </c>
      <c r="P357" s="22">
        <f t="shared" si="81"/>
        <v>-0.2538199073798143</v>
      </c>
      <c r="Q357" s="22">
        <f t="shared" si="82"/>
        <v>5.1498328255017434</v>
      </c>
      <c r="R357" s="22"/>
      <c r="S357" s="22">
        <f t="shared" si="83"/>
        <v>6.3284455654199112</v>
      </c>
      <c r="T357" s="29">
        <f t="shared" si="84"/>
        <v>6.3284455654199112</v>
      </c>
      <c r="U357" s="29">
        <f t="shared" si="85"/>
        <v>0.45107054074758746</v>
      </c>
      <c r="V357" s="22">
        <f t="shared" si="86"/>
        <v>0.56555287103945751</v>
      </c>
      <c r="W357" s="22">
        <f t="shared" si="87"/>
        <v>0.45107054074758746</v>
      </c>
      <c r="X357" s="22"/>
      <c r="Y357" s="22"/>
      <c r="Z357" s="20">
        <f t="shared" si="88"/>
        <v>266.07054074758747</v>
      </c>
      <c r="AA357" s="22" t="s">
        <v>1505</v>
      </c>
      <c r="AB357" s="16">
        <v>1995</v>
      </c>
      <c r="AC357" s="17" t="s">
        <v>1222</v>
      </c>
      <c r="AD357" s="17" t="s">
        <v>1223</v>
      </c>
    </row>
    <row r="358" spans="1:30" s="16" customFormat="1" ht="12" customHeight="1" x14ac:dyDescent="0.6">
      <c r="A358" s="16">
        <v>356</v>
      </c>
      <c r="B358" s="17" t="s">
        <v>864</v>
      </c>
      <c r="C358" s="17" t="s">
        <v>1181</v>
      </c>
      <c r="D358" s="16" t="s">
        <v>1184</v>
      </c>
      <c r="E358" s="18">
        <v>-122.21</v>
      </c>
      <c r="F358" s="18">
        <v>49.78</v>
      </c>
      <c r="G358" s="16" t="s">
        <v>201</v>
      </c>
      <c r="H358" s="19" t="s">
        <v>1120</v>
      </c>
      <c r="I358" s="20">
        <v>176</v>
      </c>
      <c r="J358" s="20">
        <v>176</v>
      </c>
      <c r="K358" s="22">
        <v>4.4400000000000004</v>
      </c>
      <c r="L358" s="22">
        <v>20.66</v>
      </c>
      <c r="M358" s="18">
        <v>0.12970626641339997</v>
      </c>
      <c r="N358" s="21">
        <v>0.512818</v>
      </c>
      <c r="P358" s="22">
        <f t="shared" si="81"/>
        <v>-0.3405883761392986</v>
      </c>
      <c r="Q358" s="22">
        <f t="shared" si="82"/>
        <v>3.5112496537514915</v>
      </c>
      <c r="R358" s="22"/>
      <c r="S358" s="22">
        <f t="shared" si="83"/>
        <v>5.015832864184457</v>
      </c>
      <c r="T358" s="29">
        <f t="shared" si="84"/>
        <v>5.015832864184457</v>
      </c>
      <c r="U358" s="29">
        <f t="shared" si="85"/>
        <v>0.55096201632009123</v>
      </c>
      <c r="V358" s="22">
        <f t="shared" si="86"/>
        <v>0.60319335226080362</v>
      </c>
      <c r="W358" s="22">
        <f t="shared" si="87"/>
        <v>0.55096201632009123</v>
      </c>
      <c r="X358" s="22"/>
      <c r="Y358" s="22"/>
      <c r="Z358" s="20">
        <f t="shared" si="88"/>
        <v>374.96201632009127</v>
      </c>
      <c r="AA358" s="22" t="s">
        <v>1505</v>
      </c>
      <c r="AB358" s="16">
        <v>1995</v>
      </c>
      <c r="AC358" s="17" t="s">
        <v>1222</v>
      </c>
      <c r="AD358" s="17" t="s">
        <v>1223</v>
      </c>
    </row>
    <row r="359" spans="1:30" s="16" customFormat="1" ht="12" customHeight="1" x14ac:dyDescent="0.6">
      <c r="A359" s="16">
        <v>357</v>
      </c>
      <c r="B359" s="17" t="s">
        <v>856</v>
      </c>
      <c r="C359" s="17" t="s">
        <v>1181</v>
      </c>
      <c r="D359" s="16" t="s">
        <v>1185</v>
      </c>
      <c r="E359" s="18">
        <v>-122.122</v>
      </c>
      <c r="F359" s="18">
        <v>49.38</v>
      </c>
      <c r="G359" s="16" t="s">
        <v>1438</v>
      </c>
      <c r="H359" s="19" t="s">
        <v>1111</v>
      </c>
      <c r="I359" s="20">
        <v>167</v>
      </c>
      <c r="J359" s="20">
        <v>167</v>
      </c>
      <c r="K359" s="22">
        <v>1.8</v>
      </c>
      <c r="L359" s="22">
        <v>8.6300000000000008</v>
      </c>
      <c r="M359" s="18">
        <v>0.12588459233470889</v>
      </c>
      <c r="N359" s="21">
        <v>0.51284300000000005</v>
      </c>
      <c r="P359" s="22">
        <f t="shared" si="81"/>
        <v>-0.36001732417534882</v>
      </c>
      <c r="Q359" s="22">
        <f t="shared" si="82"/>
        <v>3.9989232167725319</v>
      </c>
      <c r="R359" s="22"/>
      <c r="S359" s="22">
        <f t="shared" si="83"/>
        <v>5.5080078345183416</v>
      </c>
      <c r="T359" s="29">
        <f t="shared" si="84"/>
        <v>5.5080078345183416</v>
      </c>
      <c r="U359" s="29">
        <f t="shared" si="85"/>
        <v>0.50345335829740268</v>
      </c>
      <c r="V359" s="22">
        <f t="shared" si="86"/>
        <v>0.53361971761661198</v>
      </c>
      <c r="W359" s="22">
        <f t="shared" si="87"/>
        <v>0.50345335829740268</v>
      </c>
      <c r="X359" s="22"/>
      <c r="Y359" s="22"/>
      <c r="Z359" s="20">
        <f t="shared" si="88"/>
        <v>336.4533582974027</v>
      </c>
      <c r="AA359" s="22" t="s">
        <v>1505</v>
      </c>
      <c r="AB359" s="16">
        <v>1995</v>
      </c>
      <c r="AC359" s="17" t="s">
        <v>1222</v>
      </c>
      <c r="AD359" s="17" t="s">
        <v>1223</v>
      </c>
    </row>
    <row r="360" spans="1:30" s="16" customFormat="1" ht="12" customHeight="1" x14ac:dyDescent="0.6">
      <c r="A360" s="16">
        <v>358</v>
      </c>
      <c r="B360" s="17" t="s">
        <v>859</v>
      </c>
      <c r="C360" s="17" t="s">
        <v>1181</v>
      </c>
      <c r="D360" s="16" t="s">
        <v>1184</v>
      </c>
      <c r="E360" s="18">
        <v>-122.14</v>
      </c>
      <c r="F360" s="18">
        <v>49.121699999999997</v>
      </c>
      <c r="G360" s="16" t="s">
        <v>1115</v>
      </c>
      <c r="H360" s="19" t="s">
        <v>1116</v>
      </c>
      <c r="I360" s="20">
        <v>164</v>
      </c>
      <c r="J360" s="20">
        <v>164</v>
      </c>
      <c r="K360" s="22">
        <v>3.24</v>
      </c>
      <c r="L360" s="22">
        <v>14.44</v>
      </c>
      <c r="M360" s="18">
        <v>0.135422279770403</v>
      </c>
      <c r="N360" s="21">
        <v>0.51285700000000001</v>
      </c>
      <c r="P360" s="22">
        <f t="shared" si="81"/>
        <v>-0.31152882679002036</v>
      </c>
      <c r="Q360" s="22">
        <f t="shared" si="82"/>
        <v>4.2720204120638705</v>
      </c>
      <c r="R360" s="22"/>
      <c r="S360" s="22">
        <f t="shared" si="83"/>
        <v>5.5543976746623098</v>
      </c>
      <c r="T360" s="29">
        <f t="shared" si="84"/>
        <v>5.5543976746623098</v>
      </c>
      <c r="U360" s="29">
        <f t="shared" si="85"/>
        <v>0.49711724202880203</v>
      </c>
      <c r="V360" s="22">
        <f t="shared" si="86"/>
        <v>0.571268355913788</v>
      </c>
      <c r="W360" s="22">
        <f t="shared" si="87"/>
        <v>0.49711724202880203</v>
      </c>
      <c r="X360" s="22"/>
      <c r="Y360" s="22"/>
      <c r="Z360" s="20">
        <f t="shared" si="88"/>
        <v>333.11724202880202</v>
      </c>
      <c r="AA360" s="22" t="s">
        <v>1505</v>
      </c>
      <c r="AB360" s="16">
        <v>1995</v>
      </c>
      <c r="AC360" s="17" t="s">
        <v>1222</v>
      </c>
      <c r="AD360" s="17" t="s">
        <v>1223</v>
      </c>
    </row>
    <row r="361" spans="1:30" s="16" customFormat="1" ht="12" customHeight="1" x14ac:dyDescent="0.6">
      <c r="A361" s="16">
        <v>359</v>
      </c>
      <c r="B361" s="17" t="s">
        <v>871</v>
      </c>
      <c r="C361" s="17" t="s">
        <v>1181</v>
      </c>
      <c r="D361" s="16" t="s">
        <v>1184</v>
      </c>
      <c r="E361" s="18">
        <v>-123.842</v>
      </c>
      <c r="F361" s="18">
        <v>50.171700000000001</v>
      </c>
      <c r="G361" s="16" t="s">
        <v>953</v>
      </c>
      <c r="H361" s="19" t="s">
        <v>1095</v>
      </c>
      <c r="I361" s="20">
        <v>162</v>
      </c>
      <c r="J361" s="20">
        <v>162</v>
      </c>
      <c r="K361" s="22">
        <v>3.1</v>
      </c>
      <c r="L361" s="22">
        <v>10.63</v>
      </c>
      <c r="M361" s="18">
        <v>0.17601411615450208</v>
      </c>
      <c r="N361" s="21">
        <v>0.51292300000000002</v>
      </c>
      <c r="P361" s="22">
        <f t="shared" si="81"/>
        <v>-0.10516463571681711</v>
      </c>
      <c r="Q361" s="22">
        <f t="shared" si="82"/>
        <v>5.5594786184398615</v>
      </c>
      <c r="R361" s="22"/>
      <c r="S361" s="22">
        <f t="shared" si="83"/>
        <v>5.987099060191583</v>
      </c>
      <c r="T361" s="29">
        <f t="shared" si="84"/>
        <v>5.987099060191583</v>
      </c>
      <c r="U361" s="29">
        <f t="shared" si="85"/>
        <v>0.45939313766505663</v>
      </c>
      <c r="V361" s="22">
        <f t="shared" si="86"/>
        <v>0.91825794251906068</v>
      </c>
      <c r="W361" s="22">
        <f t="shared" si="87"/>
        <v>0.45939313766505663</v>
      </c>
      <c r="X361" s="22"/>
      <c r="Y361" s="22"/>
      <c r="Z361" s="20">
        <f t="shared" si="88"/>
        <v>297.39313766505666</v>
      </c>
      <c r="AA361" s="22" t="s">
        <v>1505</v>
      </c>
      <c r="AB361" s="16">
        <v>1995</v>
      </c>
      <c r="AC361" s="17" t="s">
        <v>1222</v>
      </c>
      <c r="AD361" s="17" t="s">
        <v>1223</v>
      </c>
    </row>
    <row r="362" spans="1:30" s="16" customFormat="1" ht="12" customHeight="1" x14ac:dyDescent="0.6">
      <c r="A362" s="16">
        <v>360</v>
      </c>
      <c r="B362" s="17" t="s">
        <v>868</v>
      </c>
      <c r="C362" s="17" t="s">
        <v>1181</v>
      </c>
      <c r="D362" s="16" t="s">
        <v>1184</v>
      </c>
      <c r="E362" s="18">
        <v>-123.863</v>
      </c>
      <c r="F362" s="18">
        <v>49.604999999999997</v>
      </c>
      <c r="G362" s="16" t="s">
        <v>1124</v>
      </c>
      <c r="H362" s="19" t="s">
        <v>1125</v>
      </c>
      <c r="I362" s="20">
        <v>160</v>
      </c>
      <c r="J362" s="20">
        <v>160</v>
      </c>
      <c r="K362" s="22">
        <v>3.5</v>
      </c>
      <c r="L362" s="22">
        <v>14</v>
      </c>
      <c r="M362" s="18">
        <v>0.15088759716199124</v>
      </c>
      <c r="N362" s="21">
        <v>0.51286900000000002</v>
      </c>
      <c r="P362" s="22">
        <f t="shared" si="81"/>
        <v>-0.23290494579567245</v>
      </c>
      <c r="Q362" s="22">
        <f t="shared" si="82"/>
        <v>4.5061037223148581</v>
      </c>
      <c r="R362" s="22"/>
      <c r="S362" s="22">
        <f t="shared" si="83"/>
        <v>5.4414499846302791</v>
      </c>
      <c r="T362" s="29">
        <f t="shared" si="84"/>
        <v>5.4414499846302791</v>
      </c>
      <c r="U362" s="29">
        <f t="shared" si="85"/>
        <v>0.50283726461998779</v>
      </c>
      <c r="V362" s="22">
        <f t="shared" si="86"/>
        <v>0.68251709228207347</v>
      </c>
      <c r="W362" s="22">
        <f t="shared" si="87"/>
        <v>0.50283726461998779</v>
      </c>
      <c r="X362" s="22"/>
      <c r="Y362" s="22"/>
      <c r="Z362" s="20">
        <f t="shared" si="88"/>
        <v>342.83726461998776</v>
      </c>
      <c r="AA362" s="22" t="s">
        <v>1505</v>
      </c>
      <c r="AB362" s="16">
        <v>1995</v>
      </c>
      <c r="AC362" s="17" t="s">
        <v>1222</v>
      </c>
      <c r="AD362" s="17" t="s">
        <v>1223</v>
      </c>
    </row>
    <row r="363" spans="1:30" s="16" customFormat="1" ht="12" customHeight="1" x14ac:dyDescent="0.6">
      <c r="A363" s="16">
        <v>361</v>
      </c>
      <c r="B363" s="17" t="s">
        <v>861</v>
      </c>
      <c r="C363" s="17" t="s">
        <v>1181</v>
      </c>
      <c r="D363" s="16" t="s">
        <v>1184</v>
      </c>
      <c r="E363" s="18">
        <v>-123.45</v>
      </c>
      <c r="F363" s="18">
        <v>49.463299999999997</v>
      </c>
      <c r="G363" s="16" t="s">
        <v>953</v>
      </c>
      <c r="H363" s="19" t="s">
        <v>1118</v>
      </c>
      <c r="I363" s="20">
        <v>159</v>
      </c>
      <c r="J363" s="20">
        <v>159</v>
      </c>
      <c r="K363" s="22">
        <v>4.2</v>
      </c>
      <c r="L363" s="22">
        <v>17.899999999999999</v>
      </c>
      <c r="M363" s="18">
        <v>0.14161540899530548</v>
      </c>
      <c r="N363" s="21">
        <v>0.512876</v>
      </c>
      <c r="P363" s="22">
        <f t="shared" si="81"/>
        <v>-0.28004367567206168</v>
      </c>
      <c r="Q363" s="22">
        <f t="shared" si="82"/>
        <v>4.6426523199594172</v>
      </c>
      <c r="R363" s="22"/>
      <c r="S363" s="22">
        <f t="shared" si="83"/>
        <v>5.7602786251990485</v>
      </c>
      <c r="T363" s="29">
        <f t="shared" si="84"/>
        <v>5.7602786251990485</v>
      </c>
      <c r="U363" s="29">
        <f t="shared" si="85"/>
        <v>0.47614886169768639</v>
      </c>
      <c r="V363" s="22">
        <f t="shared" si="86"/>
        <v>0.58010456616529371</v>
      </c>
      <c r="W363" s="22">
        <f t="shared" si="87"/>
        <v>0.47614886169768639</v>
      </c>
      <c r="X363" s="22"/>
      <c r="Y363" s="22"/>
      <c r="Z363" s="20">
        <f t="shared" si="88"/>
        <v>317.14886169768641</v>
      </c>
      <c r="AA363" s="22" t="s">
        <v>1505</v>
      </c>
      <c r="AB363" s="16">
        <v>1995</v>
      </c>
      <c r="AC363" s="17" t="s">
        <v>1222</v>
      </c>
      <c r="AD363" s="17" t="s">
        <v>1223</v>
      </c>
    </row>
    <row r="364" spans="1:30" s="16" customFormat="1" ht="12" customHeight="1" x14ac:dyDescent="0.6">
      <c r="A364" s="16">
        <v>362</v>
      </c>
      <c r="B364" s="17" t="s">
        <v>865</v>
      </c>
      <c r="C364" s="17" t="s">
        <v>1181</v>
      </c>
      <c r="D364" s="16" t="s">
        <v>1184</v>
      </c>
      <c r="E364" s="18">
        <v>-123.083</v>
      </c>
      <c r="F364" s="18">
        <v>50.454999999999998</v>
      </c>
      <c r="G364" s="16" t="s">
        <v>200</v>
      </c>
      <c r="H364" s="19" t="s">
        <v>1121</v>
      </c>
      <c r="I364" s="20">
        <v>151</v>
      </c>
      <c r="J364" s="20">
        <v>151</v>
      </c>
      <c r="K364" s="22">
        <v>1.77</v>
      </c>
      <c r="L364" s="22">
        <v>7.49</v>
      </c>
      <c r="M364" s="18">
        <v>0.14262762478135024</v>
      </c>
      <c r="N364" s="21">
        <v>0.51285599999999998</v>
      </c>
      <c r="P364" s="22">
        <f t="shared" si="81"/>
        <v>-0.27489768794433034</v>
      </c>
      <c r="Q364" s="22">
        <f t="shared" si="82"/>
        <v>4.2525134695425848</v>
      </c>
      <c r="R364" s="22"/>
      <c r="S364" s="22">
        <f t="shared" si="83"/>
        <v>5.294403196620391</v>
      </c>
      <c r="T364" s="29">
        <f t="shared" si="84"/>
        <v>5.294403196620391</v>
      </c>
      <c r="U364" s="29">
        <f t="shared" si="85"/>
        <v>0.50757577708775092</v>
      </c>
      <c r="V364" s="22">
        <f t="shared" si="86"/>
        <v>0.63120733847508315</v>
      </c>
      <c r="W364" s="22">
        <f t="shared" si="87"/>
        <v>0.50757577708775092</v>
      </c>
      <c r="X364" s="22"/>
      <c r="Y364" s="22"/>
      <c r="Z364" s="20">
        <f t="shared" si="88"/>
        <v>356.57577708775091</v>
      </c>
      <c r="AA364" s="22" t="s">
        <v>1505</v>
      </c>
      <c r="AB364" s="16">
        <v>1995</v>
      </c>
      <c r="AC364" s="17" t="s">
        <v>1222</v>
      </c>
      <c r="AD364" s="17" t="s">
        <v>1223</v>
      </c>
    </row>
    <row r="365" spans="1:30" s="16" customFormat="1" ht="12" customHeight="1" x14ac:dyDescent="0.6">
      <c r="A365" s="16">
        <v>363</v>
      </c>
      <c r="B365" s="17" t="s">
        <v>848</v>
      </c>
      <c r="C365" s="17" t="s">
        <v>1181</v>
      </c>
      <c r="D365" s="16" t="s">
        <v>1184</v>
      </c>
      <c r="E365" s="18">
        <v>-123.46299999999999</v>
      </c>
      <c r="F365" s="18">
        <v>49.976700000000001</v>
      </c>
      <c r="G365" s="16" t="s">
        <v>953</v>
      </c>
      <c r="H365" s="19" t="s">
        <v>1100</v>
      </c>
      <c r="I365" s="20">
        <v>145</v>
      </c>
      <c r="J365" s="20">
        <v>145</v>
      </c>
      <c r="K365" s="22">
        <v>2.85</v>
      </c>
      <c r="L365" s="22">
        <v>12.88</v>
      </c>
      <c r="M365" s="18">
        <v>0.13355106303197292</v>
      </c>
      <c r="N365" s="21">
        <v>0.51291600000000004</v>
      </c>
      <c r="P365" s="22">
        <f t="shared" si="81"/>
        <v>-0.32104187579068166</v>
      </c>
      <c r="Q365" s="22">
        <f t="shared" si="82"/>
        <v>5.4229300207953024</v>
      </c>
      <c r="R365" s="22"/>
      <c r="S365" s="22">
        <f t="shared" si="83"/>
        <v>6.5913619277354885</v>
      </c>
      <c r="T365" s="29">
        <f t="shared" si="84"/>
        <v>6.5913619277354885</v>
      </c>
      <c r="U365" s="29">
        <f t="shared" si="85"/>
        <v>0.39689409296324318</v>
      </c>
      <c r="V365" s="22">
        <f t="shared" si="86"/>
        <v>0.44576620178459914</v>
      </c>
      <c r="W365" s="22">
        <f t="shared" si="87"/>
        <v>0.39689409296324318</v>
      </c>
      <c r="X365" s="22"/>
      <c r="Y365" s="22"/>
      <c r="Z365" s="20">
        <f t="shared" si="88"/>
        <v>251.89409296324317</v>
      </c>
      <c r="AA365" s="22" t="s">
        <v>1505</v>
      </c>
      <c r="AB365" s="16">
        <v>1995</v>
      </c>
      <c r="AC365" s="17" t="s">
        <v>1222</v>
      </c>
      <c r="AD365" s="17" t="s">
        <v>1223</v>
      </c>
    </row>
    <row r="366" spans="1:30" s="16" customFormat="1" ht="12" customHeight="1" x14ac:dyDescent="0.6">
      <c r="A366" s="16">
        <v>364</v>
      </c>
      <c r="B366" s="17" t="s">
        <v>860</v>
      </c>
      <c r="C366" s="17" t="s">
        <v>1181</v>
      </c>
      <c r="D366" s="16" t="s">
        <v>1184</v>
      </c>
      <c r="E366" s="18">
        <v>-124.22</v>
      </c>
      <c r="F366" s="18">
        <v>50.096699999999998</v>
      </c>
      <c r="G366" s="16" t="s">
        <v>953</v>
      </c>
      <c r="H366" s="19" t="s">
        <v>1117</v>
      </c>
      <c r="I366" s="20">
        <v>135</v>
      </c>
      <c r="J366" s="20">
        <v>135</v>
      </c>
      <c r="K366" s="22">
        <v>2.9</v>
      </c>
      <c r="L366" s="22">
        <v>13.2</v>
      </c>
      <c r="M366" s="18">
        <v>0.1325973776246111</v>
      </c>
      <c r="N366" s="21">
        <v>0.51284300000000005</v>
      </c>
      <c r="P366" s="22">
        <f t="shared" si="81"/>
        <v>-0.32589030185759482</v>
      </c>
      <c r="Q366" s="22">
        <f t="shared" si="82"/>
        <v>3.9989232167725319</v>
      </c>
      <c r="R366" s="22"/>
      <c r="S366" s="22">
        <f t="shared" si="83"/>
        <v>5.1032025046169922</v>
      </c>
      <c r="T366" s="29">
        <f t="shared" si="84"/>
        <v>5.1032025046169922</v>
      </c>
      <c r="U366" s="29">
        <f t="shared" si="85"/>
        <v>0.51018498972274084</v>
      </c>
      <c r="V366" s="22">
        <f t="shared" si="86"/>
        <v>0.5777035685695826</v>
      </c>
      <c r="W366" s="22">
        <f t="shared" si="87"/>
        <v>0.51018498972274084</v>
      </c>
      <c r="X366" s="22"/>
      <c r="Y366" s="22"/>
      <c r="Z366" s="20">
        <f t="shared" si="88"/>
        <v>375.18498972274085</v>
      </c>
      <c r="AA366" s="22" t="s">
        <v>1505</v>
      </c>
      <c r="AB366" s="16">
        <v>1995</v>
      </c>
      <c r="AC366" s="17" t="s">
        <v>1222</v>
      </c>
      <c r="AD366" s="17" t="s">
        <v>1223</v>
      </c>
    </row>
    <row r="367" spans="1:30" s="16" customFormat="1" ht="12" customHeight="1" x14ac:dyDescent="0.6">
      <c r="A367" s="16">
        <v>365</v>
      </c>
      <c r="B367" s="17" t="s">
        <v>847</v>
      </c>
      <c r="C367" s="17" t="s">
        <v>1181</v>
      </c>
      <c r="D367" s="16" t="s">
        <v>1184</v>
      </c>
      <c r="E367" s="18">
        <v>-123.788</v>
      </c>
      <c r="F367" s="18">
        <v>50.193300000000001</v>
      </c>
      <c r="G367" s="16" t="s">
        <v>200</v>
      </c>
      <c r="H367" s="19" t="s">
        <v>1099</v>
      </c>
      <c r="I367" s="20">
        <v>132</v>
      </c>
      <c r="J367" s="20">
        <v>132</v>
      </c>
      <c r="K367" s="22">
        <v>4.6399999999999997</v>
      </c>
      <c r="L367" s="22">
        <v>32.15</v>
      </c>
      <c r="M367" s="18">
        <v>8.7104931937418181E-2</v>
      </c>
      <c r="N367" s="21">
        <v>0.51279300000000005</v>
      </c>
      <c r="P367" s="22">
        <f t="shared" si="81"/>
        <v>-0.55716862258557098</v>
      </c>
      <c r="Q367" s="22">
        <f t="shared" si="82"/>
        <v>3.023576090730451</v>
      </c>
      <c r="R367" s="22"/>
      <c r="S367" s="22">
        <f t="shared" si="83"/>
        <v>4.8695871710809655</v>
      </c>
      <c r="T367" s="29">
        <f t="shared" si="84"/>
        <v>4.8695871710809655</v>
      </c>
      <c r="U367" s="29">
        <f t="shared" si="85"/>
        <v>0.52716509154735014</v>
      </c>
      <c r="V367" s="22">
        <f t="shared" si="86"/>
        <v>0.43058811762625748</v>
      </c>
      <c r="W367" s="22">
        <f t="shared" si="87"/>
        <v>0.52716509154735014</v>
      </c>
      <c r="X367" s="22"/>
      <c r="Y367" s="22"/>
      <c r="Z367" s="20">
        <f t="shared" si="88"/>
        <v>395.16509154735013</v>
      </c>
      <c r="AA367" s="22" t="s">
        <v>1505</v>
      </c>
      <c r="AB367" s="16">
        <v>1995</v>
      </c>
      <c r="AC367" s="17" t="s">
        <v>1222</v>
      </c>
      <c r="AD367" s="17" t="s">
        <v>1223</v>
      </c>
    </row>
    <row r="368" spans="1:30" s="16" customFormat="1" ht="12" customHeight="1" x14ac:dyDescent="0.6">
      <c r="A368" s="16">
        <v>366</v>
      </c>
      <c r="B368" s="17" t="s">
        <v>858</v>
      </c>
      <c r="C368" s="17" t="s">
        <v>1181</v>
      </c>
      <c r="D368" s="16" t="s">
        <v>1184</v>
      </c>
      <c r="E368" s="18">
        <v>-124.75</v>
      </c>
      <c r="F368" s="18">
        <v>50.344999999999999</v>
      </c>
      <c r="G368" s="16" t="s">
        <v>953</v>
      </c>
      <c r="H368" s="19" t="s">
        <v>1114</v>
      </c>
      <c r="I368" s="20">
        <v>132</v>
      </c>
      <c r="J368" s="20">
        <v>132</v>
      </c>
      <c r="K368" s="22">
        <v>5.52</v>
      </c>
      <c r="L368" s="22">
        <v>25.52</v>
      </c>
      <c r="M368" s="18">
        <v>0.1305476537919795</v>
      </c>
      <c r="N368" s="21">
        <v>0.51284099999999999</v>
      </c>
      <c r="P368" s="22">
        <f t="shared" si="81"/>
        <v>-0.33631086023396295</v>
      </c>
      <c r="Q368" s="22">
        <f t="shared" si="82"/>
        <v>3.9599093317299605</v>
      </c>
      <c r="R368" s="22"/>
      <c r="S368" s="22">
        <f t="shared" si="83"/>
        <v>5.0741744738571271</v>
      </c>
      <c r="T368" s="29">
        <f t="shared" si="84"/>
        <v>5.0741744738571271</v>
      </c>
      <c r="U368" s="29">
        <f t="shared" si="85"/>
        <v>0.51011819227552868</v>
      </c>
      <c r="V368" s="22">
        <f t="shared" si="86"/>
        <v>0.56715339425620181</v>
      </c>
      <c r="W368" s="22">
        <f t="shared" si="87"/>
        <v>0.51011819227552868</v>
      </c>
      <c r="X368" s="22"/>
      <c r="Y368" s="22"/>
      <c r="Z368" s="20">
        <f t="shared" si="88"/>
        <v>378.11819227552866</v>
      </c>
      <c r="AA368" s="22" t="s">
        <v>1505</v>
      </c>
      <c r="AB368" s="16">
        <v>1995</v>
      </c>
      <c r="AC368" s="17" t="s">
        <v>1222</v>
      </c>
      <c r="AD368" s="17" t="s">
        <v>1223</v>
      </c>
    </row>
    <row r="369" spans="1:30" s="16" customFormat="1" ht="12" customHeight="1" x14ac:dyDescent="0.6">
      <c r="A369" s="16">
        <v>367</v>
      </c>
      <c r="B369" s="17" t="s">
        <v>853</v>
      </c>
      <c r="C369" s="17" t="s">
        <v>1181</v>
      </c>
      <c r="D369" s="16" t="s">
        <v>1184</v>
      </c>
      <c r="E369" s="18">
        <v>-123.22199999999999</v>
      </c>
      <c r="F369" s="18">
        <v>49.35</v>
      </c>
      <c r="G369" s="16" t="s">
        <v>1107</v>
      </c>
      <c r="H369" s="19" t="s">
        <v>1108</v>
      </c>
      <c r="I369" s="20">
        <v>125</v>
      </c>
      <c r="J369" s="20">
        <v>125</v>
      </c>
      <c r="K369" s="22">
        <v>2.15</v>
      </c>
      <c r="L369" s="22">
        <v>14.37</v>
      </c>
      <c r="M369" s="18">
        <v>9.0298932408725205E-2</v>
      </c>
      <c r="N369" s="21">
        <v>0.51274600000000004</v>
      </c>
      <c r="P369" s="22">
        <f t="shared" si="81"/>
        <v>-0.54093069441420849</v>
      </c>
      <c r="Q369" s="22">
        <f t="shared" si="82"/>
        <v>2.1067497922500067</v>
      </c>
      <c r="R369" s="22"/>
      <c r="S369" s="22">
        <f t="shared" si="83"/>
        <v>3.803919845974586</v>
      </c>
      <c r="T369" s="29">
        <f t="shared" si="84"/>
        <v>3.803919845974586</v>
      </c>
      <c r="U369" s="29">
        <f t="shared" si="85"/>
        <v>0.60847080235420947</v>
      </c>
      <c r="V369" s="22">
        <f t="shared" si="86"/>
        <v>0.4997752604780914</v>
      </c>
      <c r="W369" s="22">
        <f t="shared" si="87"/>
        <v>0.60847080235420947</v>
      </c>
      <c r="X369" s="22"/>
      <c r="Y369" s="22"/>
      <c r="Z369" s="20">
        <f t="shared" si="88"/>
        <v>483.47080235420947</v>
      </c>
      <c r="AA369" s="22" t="s">
        <v>1505</v>
      </c>
      <c r="AB369" s="16">
        <v>1995</v>
      </c>
      <c r="AC369" s="17" t="s">
        <v>1222</v>
      </c>
      <c r="AD369" s="17" t="s">
        <v>1223</v>
      </c>
    </row>
    <row r="370" spans="1:30" s="16" customFormat="1" ht="12" customHeight="1" x14ac:dyDescent="0.6">
      <c r="A370" s="16">
        <v>368</v>
      </c>
      <c r="B370" s="17" t="s">
        <v>870</v>
      </c>
      <c r="C370" s="17" t="s">
        <v>1181</v>
      </c>
      <c r="D370" s="16" t="s">
        <v>1184</v>
      </c>
      <c r="E370" s="18">
        <v>-123.965</v>
      </c>
      <c r="F370" s="18">
        <v>49.645000000000003</v>
      </c>
      <c r="G370" s="16" t="s">
        <v>1128</v>
      </c>
      <c r="H370" s="19" t="s">
        <v>1129</v>
      </c>
      <c r="I370" s="20">
        <v>115</v>
      </c>
      <c r="J370" s="20">
        <v>115</v>
      </c>
      <c r="K370" s="22">
        <v>4.4800000000000004</v>
      </c>
      <c r="L370" s="22">
        <v>17.04</v>
      </c>
      <c r="M370" s="18">
        <v>0.15867864082840741</v>
      </c>
      <c r="N370" s="21">
        <v>0.51283500000000004</v>
      </c>
      <c r="P370" s="22">
        <f t="shared" si="81"/>
        <v>-0.19329618287540729</v>
      </c>
      <c r="Q370" s="22">
        <f t="shared" si="82"/>
        <v>3.8428676766066872</v>
      </c>
      <c r="R370" s="22"/>
      <c r="S370" s="22">
        <f t="shared" si="83"/>
        <v>4.4008171084765504</v>
      </c>
      <c r="T370" s="29">
        <f t="shared" si="84"/>
        <v>4.4008171084765504</v>
      </c>
      <c r="U370" s="29">
        <f t="shared" si="85"/>
        <v>0.55049583206176034</v>
      </c>
      <c r="V370" s="22">
        <f t="shared" si="86"/>
        <v>0.87289351654405578</v>
      </c>
      <c r="W370" s="22">
        <f t="shared" si="87"/>
        <v>0.55049583206176034</v>
      </c>
      <c r="X370" s="22"/>
      <c r="Y370" s="22"/>
      <c r="Z370" s="20">
        <f t="shared" si="88"/>
        <v>435.49583206176032</v>
      </c>
      <c r="AA370" s="22" t="s">
        <v>1505</v>
      </c>
      <c r="AB370" s="16">
        <v>1995</v>
      </c>
      <c r="AC370" s="17" t="s">
        <v>1222</v>
      </c>
      <c r="AD370" s="17" t="s">
        <v>1223</v>
      </c>
    </row>
    <row r="371" spans="1:30" s="16" customFormat="1" ht="12" customHeight="1" x14ac:dyDescent="0.6">
      <c r="A371" s="16">
        <v>369</v>
      </c>
      <c r="B371" s="17" t="s">
        <v>867</v>
      </c>
      <c r="C371" s="17" t="s">
        <v>1181</v>
      </c>
      <c r="D371" s="16" t="s">
        <v>1184</v>
      </c>
      <c r="E371" s="18">
        <v>-123.08799999999999</v>
      </c>
      <c r="F371" s="18">
        <v>49.63</v>
      </c>
      <c r="G371" s="16" t="s">
        <v>79</v>
      </c>
      <c r="H371" s="19" t="s">
        <v>1123</v>
      </c>
      <c r="I371" s="20">
        <v>114</v>
      </c>
      <c r="J371" s="20">
        <v>114</v>
      </c>
      <c r="K371" s="22">
        <v>4.0199999999999996</v>
      </c>
      <c r="L371" s="22">
        <v>16.350000000000001</v>
      </c>
      <c r="M371" s="18">
        <v>0.14839584034403402</v>
      </c>
      <c r="N371" s="21">
        <v>0.51286799999999999</v>
      </c>
      <c r="P371" s="22">
        <f t="shared" si="81"/>
        <v>-0.24557274863226231</v>
      </c>
      <c r="Q371" s="22">
        <f t="shared" si="82"/>
        <v>4.4865967797935724</v>
      </c>
      <c r="R371" s="22"/>
      <c r="S371" s="22">
        <f t="shared" si="83"/>
        <v>5.1892786427299278</v>
      </c>
      <c r="T371" s="29">
        <f t="shared" si="84"/>
        <v>5.1892786427299278</v>
      </c>
      <c r="U371" s="29">
        <f t="shared" si="85"/>
        <v>0.48570279514708137</v>
      </c>
      <c r="V371" s="22">
        <f t="shared" si="86"/>
        <v>0.65886206097448041</v>
      </c>
      <c r="W371" s="22">
        <f t="shared" si="87"/>
        <v>0.48570279514708137</v>
      </c>
      <c r="X371" s="22"/>
      <c r="Y371" s="22"/>
      <c r="Z371" s="20">
        <f t="shared" si="88"/>
        <v>371.70279514708136</v>
      </c>
      <c r="AA371" s="22" t="s">
        <v>1505</v>
      </c>
      <c r="AB371" s="16">
        <v>1995</v>
      </c>
      <c r="AC371" s="17" t="s">
        <v>1222</v>
      </c>
      <c r="AD371" s="17" t="s">
        <v>1223</v>
      </c>
    </row>
    <row r="372" spans="1:30" s="16" customFormat="1" ht="12" customHeight="1" x14ac:dyDescent="0.6">
      <c r="A372" s="16">
        <v>370</v>
      </c>
      <c r="B372" s="17" t="s">
        <v>845</v>
      </c>
      <c r="C372" s="17" t="s">
        <v>1181</v>
      </c>
      <c r="D372" s="16" t="s">
        <v>1184</v>
      </c>
      <c r="E372" s="18">
        <v>-122.812</v>
      </c>
      <c r="F372" s="18">
        <v>50.296700000000001</v>
      </c>
      <c r="G372" s="16" t="s">
        <v>953</v>
      </c>
      <c r="H372" s="19" t="s">
        <v>1096</v>
      </c>
      <c r="I372" s="20">
        <v>113</v>
      </c>
      <c r="J372" s="20">
        <v>113</v>
      </c>
      <c r="K372" s="22">
        <v>2.58</v>
      </c>
      <c r="L372" s="22">
        <v>11.23</v>
      </c>
      <c r="M372" s="18">
        <v>0.13866377449581521</v>
      </c>
      <c r="N372" s="21">
        <v>0.51296200000000003</v>
      </c>
      <c r="P372" s="22">
        <f t="shared" si="81"/>
        <v>-0.2950494433359675</v>
      </c>
      <c r="Q372" s="22">
        <f t="shared" si="82"/>
        <v>6.3202493767522405</v>
      </c>
      <c r="R372" s="22"/>
      <c r="S372" s="22">
        <f t="shared" si="83"/>
        <v>7.1570981128860449</v>
      </c>
      <c r="T372" s="29">
        <f t="shared" si="84"/>
        <v>7.1570981128860449</v>
      </c>
      <c r="U372" s="29">
        <f t="shared" si="85"/>
        <v>0.3243852058517106</v>
      </c>
      <c r="V372" s="22">
        <f t="shared" si="86"/>
        <v>0.38261820960764109</v>
      </c>
      <c r="W372" s="22">
        <f t="shared" si="87"/>
        <v>0.3243852058517106</v>
      </c>
      <c r="X372" s="22"/>
      <c r="Y372" s="22"/>
      <c r="Z372" s="20">
        <f t="shared" si="88"/>
        <v>211.38520585171062</v>
      </c>
      <c r="AA372" s="22" t="s">
        <v>1505</v>
      </c>
      <c r="AB372" s="16">
        <v>1995</v>
      </c>
      <c r="AC372" s="17" t="s">
        <v>1222</v>
      </c>
      <c r="AD372" s="17" t="s">
        <v>1223</v>
      </c>
    </row>
    <row r="373" spans="1:30" s="16" customFormat="1" ht="12" customHeight="1" x14ac:dyDescent="0.6">
      <c r="A373" s="16">
        <v>371</v>
      </c>
      <c r="B373" s="17" t="s">
        <v>866</v>
      </c>
      <c r="C373" s="17" t="s">
        <v>1181</v>
      </c>
      <c r="D373" s="16" t="s">
        <v>1184</v>
      </c>
      <c r="E373" s="18">
        <v>-122.045</v>
      </c>
      <c r="F373" s="18">
        <v>49.546700000000001</v>
      </c>
      <c r="G373" s="16" t="s">
        <v>1107</v>
      </c>
      <c r="H373" s="19" t="s">
        <v>1122</v>
      </c>
      <c r="I373" s="20">
        <v>110</v>
      </c>
      <c r="J373" s="20">
        <v>110</v>
      </c>
      <c r="K373" s="22">
        <v>2.54</v>
      </c>
      <c r="L373" s="22">
        <v>11.85</v>
      </c>
      <c r="M373" s="18">
        <v>0.12936634666797101</v>
      </c>
      <c r="N373" s="21">
        <v>0.512795</v>
      </c>
      <c r="P373" s="22">
        <f t="shared" si="81"/>
        <v>-0.34231648872409259</v>
      </c>
      <c r="Q373" s="22">
        <f t="shared" si="82"/>
        <v>3.0625899757708019</v>
      </c>
      <c r="R373" s="22"/>
      <c r="S373" s="22">
        <f t="shared" si="83"/>
        <v>4.0077258011380215</v>
      </c>
      <c r="T373" s="29">
        <f t="shared" si="84"/>
        <v>4.0077258011380215</v>
      </c>
      <c r="U373" s="29">
        <f t="shared" si="85"/>
        <v>0.57910980201879925</v>
      </c>
      <c r="V373" s="22">
        <f t="shared" si="86"/>
        <v>0.64229895396382297</v>
      </c>
      <c r="W373" s="22">
        <f t="shared" si="87"/>
        <v>0.57910980201879925</v>
      </c>
      <c r="X373" s="22"/>
      <c r="Y373" s="22"/>
      <c r="Z373" s="20">
        <f t="shared" si="88"/>
        <v>469.1098020187992</v>
      </c>
      <c r="AA373" s="22" t="s">
        <v>1505</v>
      </c>
      <c r="AB373" s="16">
        <v>1995</v>
      </c>
      <c r="AC373" s="17" t="s">
        <v>1222</v>
      </c>
      <c r="AD373" s="17" t="s">
        <v>1223</v>
      </c>
    </row>
    <row r="374" spans="1:30" s="16" customFormat="1" ht="12" customHeight="1" x14ac:dyDescent="0.6">
      <c r="A374" s="16">
        <v>372</v>
      </c>
      <c r="B374" s="17" t="s">
        <v>852</v>
      </c>
      <c r="C374" s="17" t="s">
        <v>1181</v>
      </c>
      <c r="D374" s="16" t="s">
        <v>1184</v>
      </c>
      <c r="E374" s="18">
        <v>-123.85</v>
      </c>
      <c r="F374" s="18">
        <v>50.051699999999997</v>
      </c>
      <c r="G374" s="16" t="s">
        <v>1105</v>
      </c>
      <c r="H374" s="19" t="s">
        <v>1106</v>
      </c>
      <c r="I374" s="20">
        <v>103</v>
      </c>
      <c r="J374" s="20">
        <v>103</v>
      </c>
      <c r="K374" s="22">
        <v>3.01</v>
      </c>
      <c r="L374" s="22">
        <v>15.77</v>
      </c>
      <c r="M374" s="18">
        <v>0.11519803087313234</v>
      </c>
      <c r="N374" s="21">
        <v>0.51283699999999999</v>
      </c>
      <c r="P374" s="22">
        <f t="shared" si="81"/>
        <v>-0.41434656393933744</v>
      </c>
      <c r="Q374" s="22">
        <f t="shared" si="82"/>
        <v>3.8818815616470381</v>
      </c>
      <c r="R374" s="22"/>
      <c r="S374" s="22">
        <f t="shared" si="83"/>
        <v>4.9530917333994076</v>
      </c>
      <c r="T374" s="29">
        <f t="shared" si="84"/>
        <v>4.9530917333994076</v>
      </c>
      <c r="U374" s="29">
        <f t="shared" si="85"/>
        <v>0.49638282884283647</v>
      </c>
      <c r="V374" s="22">
        <f t="shared" si="86"/>
        <v>0.48510145944211125</v>
      </c>
      <c r="W374" s="22">
        <f t="shared" si="87"/>
        <v>0.49638282884283647</v>
      </c>
      <c r="X374" s="22"/>
      <c r="Y374" s="22"/>
      <c r="Z374" s="20">
        <f t="shared" si="88"/>
        <v>393.38282884283649</v>
      </c>
      <c r="AA374" s="22" t="s">
        <v>1505</v>
      </c>
      <c r="AB374" s="16">
        <v>1995</v>
      </c>
      <c r="AC374" s="17" t="s">
        <v>1222</v>
      </c>
      <c r="AD374" s="17" t="s">
        <v>1223</v>
      </c>
    </row>
    <row r="375" spans="1:30" s="16" customFormat="1" ht="12" customHeight="1" x14ac:dyDescent="0.6">
      <c r="A375" s="16">
        <v>373</v>
      </c>
      <c r="B375" s="17" t="s">
        <v>855</v>
      </c>
      <c r="C375" s="17" t="s">
        <v>1181</v>
      </c>
      <c r="D375" s="16" t="s">
        <v>1184</v>
      </c>
      <c r="E375" s="18">
        <v>-122.693</v>
      </c>
      <c r="F375" s="18">
        <v>50.396700000000003</v>
      </c>
      <c r="G375" s="16" t="s">
        <v>1109</v>
      </c>
      <c r="H375" s="19" t="s">
        <v>1110</v>
      </c>
      <c r="I375" s="20">
        <v>103</v>
      </c>
      <c r="J375" s="20">
        <v>103</v>
      </c>
      <c r="K375" s="22">
        <v>2.67</v>
      </c>
      <c r="L375" s="22">
        <v>10.72</v>
      </c>
      <c r="M375" s="18">
        <v>0.15032678382506454</v>
      </c>
      <c r="N375" s="21">
        <v>0.51293100000000003</v>
      </c>
      <c r="P375" s="22">
        <f t="shared" si="81"/>
        <v>-0.23575605579529979</v>
      </c>
      <c r="Q375" s="22">
        <f t="shared" si="82"/>
        <v>5.7155341586057062</v>
      </c>
      <c r="R375" s="22"/>
      <c r="S375" s="22">
        <f t="shared" si="83"/>
        <v>6.3250342896532947</v>
      </c>
      <c r="T375" s="29">
        <f t="shared" si="84"/>
        <v>6.3250342896532947</v>
      </c>
      <c r="U375" s="29">
        <f t="shared" si="85"/>
        <v>0.38400741411847106</v>
      </c>
      <c r="V375" s="22">
        <f t="shared" si="86"/>
        <v>0.52748643661354744</v>
      </c>
      <c r="W375" s="22">
        <f t="shared" si="87"/>
        <v>0.38400741411847106</v>
      </c>
      <c r="X375" s="22"/>
      <c r="Y375" s="22"/>
      <c r="Z375" s="20">
        <f t="shared" si="88"/>
        <v>281.00741411847105</v>
      </c>
      <c r="AA375" s="22" t="s">
        <v>1505</v>
      </c>
      <c r="AB375" s="16">
        <v>1995</v>
      </c>
      <c r="AC375" s="17" t="s">
        <v>1222</v>
      </c>
      <c r="AD375" s="17" t="s">
        <v>1223</v>
      </c>
    </row>
    <row r="376" spans="1:30" s="16" customFormat="1" ht="12" customHeight="1" x14ac:dyDescent="0.6">
      <c r="A376" s="16">
        <v>374</v>
      </c>
      <c r="B376" s="17" t="s">
        <v>863</v>
      </c>
      <c r="C376" s="17" t="s">
        <v>1181</v>
      </c>
      <c r="D376" s="16" t="s">
        <v>1184</v>
      </c>
      <c r="E376" s="18">
        <v>-121.53</v>
      </c>
      <c r="F376" s="18">
        <v>50.363300000000002</v>
      </c>
      <c r="G376" s="16" t="s">
        <v>1439</v>
      </c>
      <c r="H376" s="19" t="s">
        <v>1119</v>
      </c>
      <c r="I376" s="20">
        <v>100</v>
      </c>
      <c r="J376" s="20">
        <v>100</v>
      </c>
      <c r="K376" s="22">
        <v>2.8</v>
      </c>
      <c r="L376" s="22">
        <v>12.1</v>
      </c>
      <c r="M376" s="18">
        <v>0.13966422305631654</v>
      </c>
      <c r="N376" s="21">
        <v>0.51285899999999995</v>
      </c>
      <c r="P376" s="22">
        <f t="shared" si="81"/>
        <v>-0.28996327881892969</v>
      </c>
      <c r="Q376" s="22">
        <f t="shared" si="82"/>
        <v>4.3110342971042215</v>
      </c>
      <c r="R376" s="22"/>
      <c r="S376" s="22">
        <f t="shared" si="83"/>
        <v>5.038842126939735</v>
      </c>
      <c r="T376" s="29">
        <f t="shared" si="84"/>
        <v>5.038842126939735</v>
      </c>
      <c r="U376" s="29">
        <f t="shared" si="85"/>
        <v>0.48663620768820726</v>
      </c>
      <c r="V376" s="22">
        <f t="shared" si="86"/>
        <v>0.59982075986507599</v>
      </c>
      <c r="W376" s="22">
        <f t="shared" si="87"/>
        <v>0.48663620768820726</v>
      </c>
      <c r="X376" s="22"/>
      <c r="Y376" s="22"/>
      <c r="Z376" s="20">
        <f t="shared" si="88"/>
        <v>386.63620768820726</v>
      </c>
      <c r="AA376" s="22" t="s">
        <v>1505</v>
      </c>
      <c r="AB376" s="16">
        <v>1995</v>
      </c>
      <c r="AC376" s="17" t="s">
        <v>1222</v>
      </c>
      <c r="AD376" s="17" t="s">
        <v>1223</v>
      </c>
    </row>
    <row r="377" spans="1:30" s="16" customFormat="1" ht="12" customHeight="1" x14ac:dyDescent="0.6">
      <c r="A377" s="16">
        <v>375</v>
      </c>
      <c r="B377" s="17" t="s">
        <v>843</v>
      </c>
      <c r="C377" s="17" t="s">
        <v>1181</v>
      </c>
      <c r="D377" s="16" t="s">
        <v>1184</v>
      </c>
      <c r="E377" s="18">
        <v>-122.242</v>
      </c>
      <c r="F377" s="18">
        <v>49.8583</v>
      </c>
      <c r="G377" s="16" t="s">
        <v>76</v>
      </c>
      <c r="H377" s="19" t="s">
        <v>1094</v>
      </c>
      <c r="I377" s="20">
        <v>96</v>
      </c>
      <c r="J377" s="20">
        <v>96</v>
      </c>
      <c r="K377" s="22">
        <v>5.16</v>
      </c>
      <c r="L377" s="22">
        <v>25.11</v>
      </c>
      <c r="M377" s="18">
        <v>0.12402992098010857</v>
      </c>
      <c r="N377" s="21">
        <v>0.51296600000000003</v>
      </c>
      <c r="P377" s="22">
        <f t="shared" si="81"/>
        <v>-0.36944625836243739</v>
      </c>
      <c r="Q377" s="22">
        <f t="shared" si="82"/>
        <v>6.3982771468373834</v>
      </c>
      <c r="R377" s="22"/>
      <c r="S377" s="22">
        <f t="shared" si="83"/>
        <v>7.2884948509875125</v>
      </c>
      <c r="T377" s="29">
        <f t="shared" si="84"/>
        <v>7.2884948509875125</v>
      </c>
      <c r="U377" s="29">
        <f t="shared" si="85"/>
        <v>0.29976298061876783</v>
      </c>
      <c r="V377" s="22">
        <f t="shared" si="86"/>
        <v>0.31343487955900573</v>
      </c>
      <c r="W377" s="22">
        <f t="shared" si="87"/>
        <v>0.29976298061876783</v>
      </c>
      <c r="X377" s="22"/>
      <c r="Y377" s="22"/>
      <c r="Z377" s="20">
        <f t="shared" si="88"/>
        <v>203.76298061876781</v>
      </c>
      <c r="AA377" s="22" t="s">
        <v>1505</v>
      </c>
      <c r="AB377" s="16">
        <v>1995</v>
      </c>
      <c r="AC377" s="17" t="s">
        <v>1222</v>
      </c>
      <c r="AD377" s="17" t="s">
        <v>1223</v>
      </c>
    </row>
    <row r="378" spans="1:30" s="16" customFormat="1" ht="12" customHeight="1" x14ac:dyDescent="0.6">
      <c r="A378" s="16">
        <v>376</v>
      </c>
      <c r="B378" s="17" t="s">
        <v>851</v>
      </c>
      <c r="C378" s="17" t="s">
        <v>1181</v>
      </c>
      <c r="D378" s="16" t="s">
        <v>1184</v>
      </c>
      <c r="E378" s="18">
        <v>-124.215</v>
      </c>
      <c r="F378" s="18">
        <v>50.146700000000003</v>
      </c>
      <c r="G378" s="16" t="s">
        <v>201</v>
      </c>
      <c r="H378" s="19" t="s">
        <v>1104</v>
      </c>
      <c r="I378" s="20">
        <v>94</v>
      </c>
      <c r="J378" s="20">
        <v>94</v>
      </c>
      <c r="K378" s="22">
        <v>3.08</v>
      </c>
      <c r="L378" s="22">
        <v>16.25</v>
      </c>
      <c r="M378" s="18">
        <v>0.11439536402836625</v>
      </c>
      <c r="N378" s="21">
        <v>0.512845</v>
      </c>
      <c r="P378" s="22">
        <f t="shared" si="81"/>
        <v>-0.41842722913896169</v>
      </c>
      <c r="Q378" s="22">
        <f t="shared" si="82"/>
        <v>4.0379371018128829</v>
      </c>
      <c r="R378" s="22"/>
      <c r="S378" s="22">
        <f t="shared" si="83"/>
        <v>5.0251743062433487</v>
      </c>
      <c r="T378" s="29">
        <f t="shared" si="84"/>
        <v>5.0251743062433487</v>
      </c>
      <c r="U378" s="29">
        <f t="shared" si="85"/>
        <v>0.48312409336033113</v>
      </c>
      <c r="V378" s="22">
        <f t="shared" si="86"/>
        <v>0.46890674781432068</v>
      </c>
      <c r="W378" s="22">
        <f t="shared" si="87"/>
        <v>0.48312409336033113</v>
      </c>
      <c r="X378" s="22"/>
      <c r="Y378" s="22"/>
      <c r="Z378" s="20">
        <f t="shared" si="88"/>
        <v>389.12409336033113</v>
      </c>
      <c r="AA378" s="22" t="s">
        <v>1505</v>
      </c>
      <c r="AB378" s="16">
        <v>1995</v>
      </c>
      <c r="AC378" s="17" t="s">
        <v>1222</v>
      </c>
      <c r="AD378" s="17" t="s">
        <v>1223</v>
      </c>
    </row>
    <row r="379" spans="1:30" s="16" customFormat="1" ht="12" customHeight="1" x14ac:dyDescent="0.6">
      <c r="A379" s="16">
        <v>377</v>
      </c>
      <c r="B379" s="17" t="s">
        <v>846</v>
      </c>
      <c r="C379" s="17" t="s">
        <v>1181</v>
      </c>
      <c r="D379" s="16" t="s">
        <v>1184</v>
      </c>
      <c r="E379" s="18">
        <v>-122.92</v>
      </c>
      <c r="F379" s="18">
        <v>49.924999999999997</v>
      </c>
      <c r="G379" s="16" t="s">
        <v>1097</v>
      </c>
      <c r="H379" s="19" t="s">
        <v>1098</v>
      </c>
      <c r="I379" s="20">
        <v>91</v>
      </c>
      <c r="J379" s="20">
        <v>91</v>
      </c>
      <c r="K379" s="22">
        <v>4.8600000000000003</v>
      </c>
      <c r="L379" s="22">
        <v>28.24</v>
      </c>
      <c r="M379" s="18">
        <v>0.10386823524226617</v>
      </c>
      <c r="N379" s="21">
        <v>0.51284600000000002</v>
      </c>
      <c r="P379" s="22">
        <f t="shared" si="81"/>
        <v>-0.47194593166107701</v>
      </c>
      <c r="Q379" s="22">
        <f t="shared" si="82"/>
        <v>4.0574440443341686</v>
      </c>
      <c r="R379" s="22"/>
      <c r="S379" s="22">
        <f t="shared" si="83"/>
        <v>5.1354157468412343</v>
      </c>
      <c r="T379" s="29">
        <f t="shared" si="84"/>
        <v>5.1354157468412343</v>
      </c>
      <c r="U379" s="29">
        <f t="shared" si="85"/>
        <v>0.47173961203096881</v>
      </c>
      <c r="V379" s="22">
        <f t="shared" si="86"/>
        <v>0.42263701487777494</v>
      </c>
      <c r="W379" s="22">
        <f t="shared" si="87"/>
        <v>0.47173961203096881</v>
      </c>
      <c r="X379" s="22"/>
      <c r="Y379" s="22"/>
      <c r="Z379" s="20">
        <f t="shared" si="88"/>
        <v>380.73961203096883</v>
      </c>
      <c r="AA379" s="22" t="s">
        <v>1505</v>
      </c>
      <c r="AB379" s="16">
        <v>1995</v>
      </c>
      <c r="AC379" s="17" t="s">
        <v>1222</v>
      </c>
      <c r="AD379" s="17" t="s">
        <v>1223</v>
      </c>
    </row>
    <row r="380" spans="1:30" s="16" customFormat="1" ht="12" customHeight="1" x14ac:dyDescent="0.6">
      <c r="A380" s="16">
        <v>378</v>
      </c>
      <c r="B380" s="17" t="s">
        <v>849</v>
      </c>
      <c r="C380" s="17" t="s">
        <v>1181</v>
      </c>
      <c r="D380" s="16" t="s">
        <v>1184</v>
      </c>
      <c r="E380" s="18">
        <v>-122.982</v>
      </c>
      <c r="F380" s="18">
        <v>50.681699999999999</v>
      </c>
      <c r="G380" s="16" t="s">
        <v>1101</v>
      </c>
      <c r="H380" s="19" t="s">
        <v>1102</v>
      </c>
      <c r="I380" s="20">
        <v>87</v>
      </c>
      <c r="J380" s="20">
        <v>87</v>
      </c>
      <c r="K380" s="22">
        <v>3.14</v>
      </c>
      <c r="L380" s="22">
        <v>13.27</v>
      </c>
      <c r="M380" s="18">
        <v>0.14281694633945485</v>
      </c>
      <c r="N380" s="21">
        <v>0.51294200000000001</v>
      </c>
      <c r="P380" s="22">
        <f t="shared" si="81"/>
        <v>-0.27393519908767239</v>
      </c>
      <c r="Q380" s="22">
        <f t="shared" si="82"/>
        <v>5.9301105263354081</v>
      </c>
      <c r="R380" s="22"/>
      <c r="S380" s="22">
        <f t="shared" si="83"/>
        <v>6.5283028205831588</v>
      </c>
      <c r="T380" s="29">
        <f t="shared" si="84"/>
        <v>6.5283028205831588</v>
      </c>
      <c r="U380" s="29">
        <f t="shared" si="85"/>
        <v>0.35436580712865151</v>
      </c>
      <c r="V380" s="22">
        <f t="shared" si="86"/>
        <v>0.44802964005892271</v>
      </c>
      <c r="W380" s="22">
        <f t="shared" si="87"/>
        <v>0.35436580712865151</v>
      </c>
      <c r="X380" s="22"/>
      <c r="Y380" s="22"/>
      <c r="Z380" s="20">
        <f t="shared" si="88"/>
        <v>267.36580712865151</v>
      </c>
      <c r="AA380" s="22" t="s">
        <v>1505</v>
      </c>
      <c r="AB380" s="16">
        <v>1995</v>
      </c>
      <c r="AC380" s="17" t="s">
        <v>1222</v>
      </c>
      <c r="AD380" s="17" t="s">
        <v>1223</v>
      </c>
    </row>
    <row r="381" spans="1:30" s="16" customFormat="1" ht="12" customHeight="1" x14ac:dyDescent="0.6">
      <c r="A381" s="16">
        <v>379</v>
      </c>
      <c r="B381" s="17" t="s">
        <v>869</v>
      </c>
      <c r="C381" s="17" t="s">
        <v>1181</v>
      </c>
      <c r="D381" s="16" t="s">
        <v>1184</v>
      </c>
      <c r="E381" s="18">
        <v>-121.723</v>
      </c>
      <c r="F381" s="18">
        <v>50.011699999999998</v>
      </c>
      <c r="G381" s="16" t="s">
        <v>1126</v>
      </c>
      <c r="H381" s="19" t="s">
        <v>1127</v>
      </c>
      <c r="I381" s="20">
        <v>84</v>
      </c>
      <c r="J381" s="20">
        <v>84</v>
      </c>
      <c r="K381" s="22">
        <v>6.6</v>
      </c>
      <c r="L381" s="22">
        <v>32.799999999999997</v>
      </c>
      <c r="M381" s="18">
        <v>0.12144181454878192</v>
      </c>
      <c r="N381" s="21">
        <v>0.51271900000000004</v>
      </c>
      <c r="P381" s="22">
        <f t="shared" si="81"/>
        <v>-0.38260389146526741</v>
      </c>
      <c r="Q381" s="22">
        <f t="shared" si="82"/>
        <v>1.5800623441886152</v>
      </c>
      <c r="R381" s="22"/>
      <c r="S381" s="22">
        <f t="shared" si="83"/>
        <v>2.3867443889539852</v>
      </c>
      <c r="T381" s="29">
        <f t="shared" si="84"/>
        <v>2.3867443889539852</v>
      </c>
      <c r="U381" s="29">
        <f t="shared" si="85"/>
        <v>0.69015336610469602</v>
      </c>
      <c r="V381" s="22">
        <f t="shared" si="86"/>
        <v>0.712659603113172</v>
      </c>
      <c r="W381" s="22">
        <f t="shared" si="87"/>
        <v>0.69015336610469602</v>
      </c>
      <c r="X381" s="22"/>
      <c r="Y381" s="22"/>
      <c r="Z381" s="20">
        <f t="shared" si="88"/>
        <v>606.15336610469603</v>
      </c>
      <c r="AA381" s="22" t="s">
        <v>1505</v>
      </c>
      <c r="AB381" s="16">
        <v>1995</v>
      </c>
      <c r="AC381" s="17" t="s">
        <v>1222</v>
      </c>
      <c r="AD381" s="17" t="s">
        <v>1223</v>
      </c>
    </row>
    <row r="382" spans="1:30" s="16" customFormat="1" ht="12" customHeight="1" x14ac:dyDescent="0.6">
      <c r="A382" s="16">
        <v>380</v>
      </c>
      <c r="B382" s="17" t="s">
        <v>850</v>
      </c>
      <c r="C382" s="17" t="s">
        <v>1181</v>
      </c>
      <c r="D382" s="16" t="s">
        <v>1184</v>
      </c>
      <c r="E382" s="18">
        <v>-122.61499999999999</v>
      </c>
      <c r="F382" s="18">
        <v>50.753300000000003</v>
      </c>
      <c r="G382" s="16" t="s">
        <v>200</v>
      </c>
      <c r="H382" s="19" t="s">
        <v>1103</v>
      </c>
      <c r="I382" s="20">
        <v>64</v>
      </c>
      <c r="J382" s="20">
        <v>66</v>
      </c>
      <c r="K382" s="22">
        <v>3.94</v>
      </c>
      <c r="L382" s="22">
        <v>24.97</v>
      </c>
      <c r="M382" s="18">
        <v>9.5232270671656113E-2</v>
      </c>
      <c r="N382" s="21">
        <v>0.51280000000000003</v>
      </c>
      <c r="P382" s="22">
        <f t="shared" si="81"/>
        <v>-0.51585017452132131</v>
      </c>
      <c r="Q382" s="22">
        <f t="shared" si="82"/>
        <v>3.1601246883772305</v>
      </c>
      <c r="R382" s="22"/>
      <c r="S382" s="22">
        <f t="shared" si="83"/>
        <v>4.014682087489251</v>
      </c>
      <c r="T382" s="29">
        <f t="shared" si="84"/>
        <v>4.014682087489251</v>
      </c>
      <c r="U382" s="29">
        <f t="shared" si="85"/>
        <v>0.54288323726105636</v>
      </c>
      <c r="V382" s="22">
        <f t="shared" si="86"/>
        <v>0.45107575227406388</v>
      </c>
      <c r="W382" s="22">
        <f t="shared" si="87"/>
        <v>0.54288323726105636</v>
      </c>
      <c r="X382" s="22"/>
      <c r="Y382" s="22"/>
      <c r="Z382" s="20">
        <f t="shared" si="88"/>
        <v>476.88323726105637</v>
      </c>
      <c r="AA382" s="22" t="s">
        <v>1505</v>
      </c>
      <c r="AB382" s="16">
        <v>1995</v>
      </c>
      <c r="AC382" s="17" t="s">
        <v>1222</v>
      </c>
      <c r="AD382" s="17" t="s">
        <v>1223</v>
      </c>
    </row>
    <row r="383" spans="1:30" s="16" customFormat="1" ht="12" customHeight="1" x14ac:dyDescent="0.6">
      <c r="A383" s="16">
        <v>381</v>
      </c>
      <c r="B383" s="17" t="s">
        <v>854</v>
      </c>
      <c r="C383" s="17" t="s">
        <v>1181</v>
      </c>
      <c r="D383" s="16" t="s">
        <v>1184</v>
      </c>
      <c r="E383" s="18">
        <v>-122.69199999999999</v>
      </c>
      <c r="F383" s="18">
        <v>50.795000000000002</v>
      </c>
      <c r="G383" s="16" t="s">
        <v>200</v>
      </c>
      <c r="H383" s="19" t="s">
        <v>1103</v>
      </c>
      <c r="I383" s="20">
        <v>64</v>
      </c>
      <c r="J383" s="20">
        <v>66</v>
      </c>
      <c r="K383" s="22">
        <v>3.95</v>
      </c>
      <c r="L383" s="22">
        <v>17.170000000000002</v>
      </c>
      <c r="M383" s="18">
        <v>0.13884917620245099</v>
      </c>
      <c r="N383" s="21">
        <v>0.51289799999999997</v>
      </c>
      <c r="P383" s="22">
        <f t="shared" si="81"/>
        <v>-0.29410688254981709</v>
      </c>
      <c r="Q383" s="22">
        <f t="shared" si="82"/>
        <v>5.071805055418821</v>
      </c>
      <c r="R383" s="22"/>
      <c r="S383" s="22">
        <f t="shared" si="83"/>
        <v>5.559022517050848</v>
      </c>
      <c r="T383" s="29">
        <f t="shared" si="84"/>
        <v>5.559022517050848</v>
      </c>
      <c r="U383" s="29">
        <f t="shared" si="85"/>
        <v>0.41630854984944154</v>
      </c>
      <c r="V383" s="22">
        <f t="shared" si="86"/>
        <v>0.51392076129121345</v>
      </c>
      <c r="W383" s="22">
        <f t="shared" si="87"/>
        <v>0.41630854984944154</v>
      </c>
      <c r="X383" s="22"/>
      <c r="Y383" s="22"/>
      <c r="Z383" s="20">
        <f t="shared" si="88"/>
        <v>350.30854984944153</v>
      </c>
      <c r="AA383" s="22" t="s">
        <v>1505</v>
      </c>
      <c r="AB383" s="16">
        <v>1995</v>
      </c>
      <c r="AC383" s="17" t="s">
        <v>1222</v>
      </c>
      <c r="AD383" s="17" t="s">
        <v>1223</v>
      </c>
    </row>
    <row r="384" spans="1:30" s="16" customFormat="1" ht="12" customHeight="1" x14ac:dyDescent="0.6">
      <c r="A384" s="16">
        <v>382</v>
      </c>
      <c r="B384" s="17" t="s">
        <v>862</v>
      </c>
      <c r="C384" s="17" t="s">
        <v>1181</v>
      </c>
      <c r="D384" s="16" t="s">
        <v>1184</v>
      </c>
      <c r="E384" s="18">
        <v>-122.723</v>
      </c>
      <c r="F384" s="18">
        <v>50.723300000000002</v>
      </c>
      <c r="G384" s="16" t="s">
        <v>200</v>
      </c>
      <c r="H384" s="19" t="s">
        <v>1103</v>
      </c>
      <c r="I384" s="20">
        <v>64</v>
      </c>
      <c r="J384" s="20">
        <v>66</v>
      </c>
      <c r="K384" s="22">
        <v>4.54</v>
      </c>
      <c r="L384" s="22">
        <v>20.72</v>
      </c>
      <c r="M384" s="18">
        <v>0.1322440527215652</v>
      </c>
      <c r="N384" s="21">
        <v>0.51283500000000004</v>
      </c>
      <c r="P384" s="22">
        <f t="shared" si="81"/>
        <v>-0.32768656470988722</v>
      </c>
      <c r="Q384" s="22">
        <f t="shared" si="82"/>
        <v>3.8428676766066872</v>
      </c>
      <c r="R384" s="22"/>
      <c r="S384" s="22">
        <f t="shared" si="83"/>
        <v>4.385713239705086</v>
      </c>
      <c r="T384" s="29">
        <f t="shared" si="84"/>
        <v>4.385713239705086</v>
      </c>
      <c r="U384" s="29">
        <f t="shared" si="85"/>
        <v>0.51215792250958614</v>
      </c>
      <c r="V384" s="22">
        <f t="shared" si="86"/>
        <v>0.59016251627419003</v>
      </c>
      <c r="W384" s="22">
        <f t="shared" si="87"/>
        <v>0.51215792250958614</v>
      </c>
      <c r="X384" s="22"/>
      <c r="Y384" s="22"/>
      <c r="Z384" s="20">
        <f t="shared" si="88"/>
        <v>446.15792250958611</v>
      </c>
      <c r="AA384" s="22" t="s">
        <v>1505</v>
      </c>
      <c r="AB384" s="16">
        <v>1995</v>
      </c>
      <c r="AC384" s="17" t="s">
        <v>1222</v>
      </c>
      <c r="AD384" s="17" t="s">
        <v>1223</v>
      </c>
    </row>
    <row r="385" spans="1:30" s="16" customFormat="1" ht="12" customHeight="1" x14ac:dyDescent="0.6">
      <c r="A385" s="16">
        <v>383</v>
      </c>
      <c r="B385" s="17" t="s">
        <v>844</v>
      </c>
      <c r="C385" s="17" t="s">
        <v>1181</v>
      </c>
      <c r="D385" s="16" t="s">
        <v>1184</v>
      </c>
      <c r="E385" s="18">
        <v>-122.458</v>
      </c>
      <c r="F385" s="18">
        <v>49.991700000000002</v>
      </c>
      <c r="G385" s="16" t="s">
        <v>953</v>
      </c>
      <c r="H385" s="19" t="s">
        <v>1095</v>
      </c>
      <c r="I385" s="20">
        <v>16</v>
      </c>
      <c r="J385" s="20">
        <v>66</v>
      </c>
      <c r="K385" s="22">
        <v>6.57</v>
      </c>
      <c r="L385" s="22">
        <v>34.44</v>
      </c>
      <c r="M385" s="18">
        <v>0.1151384215852809</v>
      </c>
      <c r="N385" s="21">
        <v>0.51291299999999995</v>
      </c>
      <c r="P385" s="22">
        <f t="shared" si="81"/>
        <v>-0.41464961064930916</v>
      </c>
      <c r="Q385" s="22">
        <f t="shared" si="82"/>
        <v>5.3644091932292248</v>
      </c>
      <c r="R385" s="22"/>
      <c r="S385" s="22">
        <f t="shared" si="83"/>
        <v>6.0513177382308703</v>
      </c>
      <c r="T385" s="29">
        <f t="shared" si="84"/>
        <v>6.0513177382308703</v>
      </c>
      <c r="U385" s="29">
        <f t="shared" si="85"/>
        <v>0.37631430005994926</v>
      </c>
      <c r="V385" s="22">
        <f t="shared" si="86"/>
        <v>0.36723267868686116</v>
      </c>
      <c r="W385" s="22">
        <f t="shared" si="87"/>
        <v>0.37631430005994926</v>
      </c>
      <c r="X385" s="22"/>
      <c r="Y385" s="22"/>
      <c r="Z385" s="20">
        <f t="shared" si="88"/>
        <v>310.31430005994923</v>
      </c>
      <c r="AA385" s="22" t="s">
        <v>1505</v>
      </c>
      <c r="AB385" s="16">
        <v>1995</v>
      </c>
      <c r="AC385" s="17" t="s">
        <v>1222</v>
      </c>
      <c r="AD385" s="17" t="s">
        <v>1223</v>
      </c>
    </row>
    <row r="386" spans="1:30" s="16" customFormat="1" ht="12" customHeight="1" x14ac:dyDescent="0.6">
      <c r="A386" s="16">
        <v>384</v>
      </c>
      <c r="B386" s="17" t="s">
        <v>12</v>
      </c>
      <c r="C386" s="17" t="s">
        <v>1181</v>
      </c>
      <c r="D386" s="16" t="s">
        <v>1183</v>
      </c>
      <c r="E386" s="18">
        <v>-120.083333333333</v>
      </c>
      <c r="F386" s="18">
        <v>49.366666666666667</v>
      </c>
      <c r="G386" s="16" t="s">
        <v>24</v>
      </c>
      <c r="H386" s="19" t="s">
        <v>21</v>
      </c>
      <c r="I386" s="20">
        <v>219</v>
      </c>
      <c r="J386" s="20">
        <v>219</v>
      </c>
      <c r="K386" s="22">
        <v>2.4</v>
      </c>
      <c r="L386" s="22">
        <v>10.75</v>
      </c>
      <c r="M386" s="18">
        <v>0.13500000000000001</v>
      </c>
      <c r="N386" s="21">
        <v>0.51299899999999998</v>
      </c>
      <c r="P386" s="22">
        <f t="shared" ref="P386:P449" si="89">(M386/0.1967)-1</f>
        <v>-0.3136756481952212</v>
      </c>
      <c r="Q386" s="22">
        <f t="shared" ref="Q386:Q449" si="90">((N386/0.512638)-1)*10000</f>
        <v>7.0420062500242686</v>
      </c>
      <c r="R386" s="22">
        <v>8.6999999999999993</v>
      </c>
      <c r="S386" s="22">
        <f t="shared" ref="S386:S449" si="91">Q386-25.1*P386*0.001*J386</f>
        <v>8.7662499205885798</v>
      </c>
      <c r="T386" s="29">
        <f t="shared" ref="T386:T449" si="92">S386</f>
        <v>8.7662499205885798</v>
      </c>
      <c r="U386" s="29">
        <f t="shared" ref="U386:U449" si="93">W386</f>
        <v>0.27993178540617969</v>
      </c>
      <c r="V386" s="22">
        <f t="shared" ref="V386:V449" si="94">(1/0.00654)*LN(1+(N386-0.51315)/(M386-0.2137))</f>
        <v>0.29309483386091822</v>
      </c>
      <c r="W386" s="22">
        <f t="shared" ref="W386:W449" si="95">V386-(V386-J386/1000)*(-0.4-P386)/(-0.4-0.08592)</f>
        <v>0.27993178540617969</v>
      </c>
      <c r="X386" s="22"/>
      <c r="Y386" s="22"/>
      <c r="Z386" s="20">
        <f t="shared" si="88"/>
        <v>60.931785406179699</v>
      </c>
      <c r="AA386" s="22" t="s">
        <v>1506</v>
      </c>
      <c r="AB386" s="16">
        <v>1995</v>
      </c>
      <c r="AC386" s="17" t="s">
        <v>1213</v>
      </c>
      <c r="AD386" s="17" t="s">
        <v>1214</v>
      </c>
    </row>
    <row r="387" spans="1:30" s="16" customFormat="1" ht="12" customHeight="1" x14ac:dyDescent="0.6">
      <c r="A387" s="16">
        <v>385</v>
      </c>
      <c r="B387" s="17" t="s">
        <v>12</v>
      </c>
      <c r="C387" s="17" t="s">
        <v>1181</v>
      </c>
      <c r="D387" s="16" t="s">
        <v>1183</v>
      </c>
      <c r="E387" s="18">
        <v>-120.083</v>
      </c>
      <c r="F387" s="18">
        <v>49.366700000000002</v>
      </c>
      <c r="G387" s="16" t="s">
        <v>24</v>
      </c>
      <c r="H387" s="19" t="s">
        <v>955</v>
      </c>
      <c r="I387" s="20">
        <v>188.8</v>
      </c>
      <c r="J387" s="20">
        <v>188.8</v>
      </c>
      <c r="K387" s="22">
        <v>2.4</v>
      </c>
      <c r="L387" s="22">
        <v>10.75</v>
      </c>
      <c r="M387" s="18">
        <v>0.13475026829833586</v>
      </c>
      <c r="N387" s="21">
        <v>0.51299899999999998</v>
      </c>
      <c r="P387" s="22">
        <f t="shared" si="89"/>
        <v>-0.3149452552194415</v>
      </c>
      <c r="Q387" s="22">
        <f t="shared" si="90"/>
        <v>7.0420062500242686</v>
      </c>
      <c r="R387" s="22"/>
      <c r="S387" s="22">
        <f t="shared" si="91"/>
        <v>8.5344940210785758</v>
      </c>
      <c r="T387" s="29">
        <f t="shared" si="92"/>
        <v>8.5344940210785758</v>
      </c>
      <c r="U387" s="29">
        <f t="shared" si="93"/>
        <v>0.27407511508041155</v>
      </c>
      <c r="V387" s="22">
        <f t="shared" si="94"/>
        <v>0.29216860922803156</v>
      </c>
      <c r="W387" s="22">
        <f t="shared" si="95"/>
        <v>0.27407511508041155</v>
      </c>
      <c r="X387" s="22"/>
      <c r="Y387" s="22"/>
      <c r="Z387" s="20">
        <f t="shared" si="88"/>
        <v>85.275115080411524</v>
      </c>
      <c r="AA387" s="22" t="s">
        <v>1506</v>
      </c>
      <c r="AB387" s="16">
        <v>1995</v>
      </c>
      <c r="AC387" s="17">
        <v>245</v>
      </c>
      <c r="AD387" s="17" t="s">
        <v>1221</v>
      </c>
    </row>
    <row r="388" spans="1:30" s="16" customFormat="1" ht="12" customHeight="1" x14ac:dyDescent="0.6">
      <c r="A388" s="16">
        <v>386</v>
      </c>
      <c r="B388" s="17" t="s">
        <v>609</v>
      </c>
      <c r="C388" s="17" t="s">
        <v>1181</v>
      </c>
      <c r="D388" s="16" t="s">
        <v>1183</v>
      </c>
      <c r="E388" s="18">
        <v>-119.41500000000001</v>
      </c>
      <c r="F388" s="18">
        <v>49.01</v>
      </c>
      <c r="G388" s="16" t="s">
        <v>1435</v>
      </c>
      <c r="H388" s="19" t="s">
        <v>963</v>
      </c>
      <c r="I388" s="20">
        <v>188.8</v>
      </c>
      <c r="J388" s="20">
        <v>188.8</v>
      </c>
      <c r="K388" s="22">
        <v>7.41</v>
      </c>
      <c r="L388" s="22">
        <v>61.79</v>
      </c>
      <c r="M388" s="18">
        <v>7.2377572386095268E-2</v>
      </c>
      <c r="N388" s="21">
        <v>0.51277600000000001</v>
      </c>
      <c r="P388" s="22">
        <f t="shared" si="89"/>
        <v>-0.63204081145859048</v>
      </c>
      <c r="Q388" s="22">
        <f t="shared" si="90"/>
        <v>2.6919580678752553</v>
      </c>
      <c r="R388" s="22"/>
      <c r="S388" s="22">
        <f t="shared" si="91"/>
        <v>5.6871236284801405</v>
      </c>
      <c r="T388" s="29">
        <f t="shared" si="92"/>
        <v>5.6871236284801405</v>
      </c>
      <c r="U388" s="29">
        <f t="shared" si="93"/>
        <v>0.50693929251380698</v>
      </c>
      <c r="V388" s="22">
        <f t="shared" si="94"/>
        <v>0.40411850005050776</v>
      </c>
      <c r="W388" s="22">
        <f t="shared" si="95"/>
        <v>0.50693929251380698</v>
      </c>
      <c r="X388" s="22"/>
      <c r="Y388" s="22"/>
      <c r="Z388" s="20">
        <f t="shared" si="88"/>
        <v>318.13929251380699</v>
      </c>
      <c r="AA388" s="22" t="s">
        <v>1506</v>
      </c>
      <c r="AB388" s="16">
        <v>1995</v>
      </c>
      <c r="AC388" s="17">
        <v>245</v>
      </c>
      <c r="AD388" s="17" t="s">
        <v>1221</v>
      </c>
    </row>
    <row r="389" spans="1:30" s="16" customFormat="1" ht="12" customHeight="1" x14ac:dyDescent="0.6">
      <c r="A389" s="16">
        <v>387</v>
      </c>
      <c r="B389" s="17" t="s">
        <v>610</v>
      </c>
      <c r="C389" s="17" t="s">
        <v>1181</v>
      </c>
      <c r="D389" s="16" t="s">
        <v>1183</v>
      </c>
      <c r="E389" s="18">
        <v>-121.133</v>
      </c>
      <c r="F389" s="18">
        <v>50.568300000000001</v>
      </c>
      <c r="G389" s="16" t="s">
        <v>1435</v>
      </c>
      <c r="H389" s="19" t="s">
        <v>965</v>
      </c>
      <c r="I389" s="20">
        <v>188.8</v>
      </c>
      <c r="J389" s="20">
        <v>188.8</v>
      </c>
      <c r="K389" s="22">
        <v>4.78</v>
      </c>
      <c r="L389" s="22">
        <v>22.66</v>
      </c>
      <c r="M389" s="18">
        <v>0.12731704446911921</v>
      </c>
      <c r="N389" s="21">
        <v>0.51291799999999999</v>
      </c>
      <c r="P389" s="22">
        <f t="shared" si="89"/>
        <v>-0.35273490356319681</v>
      </c>
      <c r="Q389" s="22">
        <f t="shared" si="90"/>
        <v>5.4619439058356534</v>
      </c>
      <c r="R389" s="22"/>
      <c r="S389" s="22">
        <f t="shared" si="91"/>
        <v>7.1335122856332154</v>
      </c>
      <c r="T389" s="29">
        <f t="shared" si="92"/>
        <v>7.1335122856332154</v>
      </c>
      <c r="U389" s="29">
        <f t="shared" si="93"/>
        <v>0.38858271347798901</v>
      </c>
      <c r="V389" s="22">
        <f t="shared" si="94"/>
        <v>0.41010931478174706</v>
      </c>
      <c r="W389" s="22">
        <f t="shared" si="95"/>
        <v>0.38858271347798901</v>
      </c>
      <c r="X389" s="22"/>
      <c r="Y389" s="22"/>
      <c r="Z389" s="20">
        <f t="shared" si="88"/>
        <v>199.78271347798898</v>
      </c>
      <c r="AA389" s="22" t="s">
        <v>1506</v>
      </c>
      <c r="AB389" s="16">
        <v>1995</v>
      </c>
      <c r="AC389" s="17">
        <v>245</v>
      </c>
      <c r="AD389" s="17" t="s">
        <v>1221</v>
      </c>
    </row>
    <row r="390" spans="1:30" s="16" customFormat="1" ht="12" customHeight="1" x14ac:dyDescent="0.6">
      <c r="A390" s="16">
        <v>388</v>
      </c>
      <c r="B390" s="17" t="s">
        <v>18</v>
      </c>
      <c r="C390" s="17" t="s">
        <v>1181</v>
      </c>
      <c r="D390" s="16" t="s">
        <v>1183</v>
      </c>
      <c r="E390" s="18">
        <v>-120.61199999999999</v>
      </c>
      <c r="F390" s="18">
        <v>49.715000000000003</v>
      </c>
      <c r="G390" s="16" t="s">
        <v>1435</v>
      </c>
      <c r="H390" s="19" t="s">
        <v>970</v>
      </c>
      <c r="I390" s="20">
        <v>188.8</v>
      </c>
      <c r="J390" s="20">
        <v>188.8</v>
      </c>
      <c r="K390" s="22">
        <v>3.88</v>
      </c>
      <c r="L390" s="22">
        <v>16.14</v>
      </c>
      <c r="M390" s="18">
        <v>0.14509309757405825</v>
      </c>
      <c r="N390" s="21">
        <v>0.51291799999999999</v>
      </c>
      <c r="P390" s="22">
        <f t="shared" si="89"/>
        <v>-0.26236351004545888</v>
      </c>
      <c r="Q390" s="22">
        <f t="shared" si="90"/>
        <v>5.4619439058356534</v>
      </c>
      <c r="R390" s="22"/>
      <c r="S390" s="22">
        <f t="shared" si="91"/>
        <v>6.7052530963198773</v>
      </c>
      <c r="T390" s="29">
        <f t="shared" si="92"/>
        <v>6.7052530963198773</v>
      </c>
      <c r="U390" s="29">
        <f t="shared" si="93"/>
        <v>0.42345665125535115</v>
      </c>
      <c r="V390" s="22">
        <f t="shared" si="94"/>
        <v>0.51618948784315821</v>
      </c>
      <c r="W390" s="22">
        <f t="shared" si="95"/>
        <v>0.42345665125535115</v>
      </c>
      <c r="X390" s="22"/>
      <c r="Y390" s="22"/>
      <c r="Z390" s="20">
        <f t="shared" si="88"/>
        <v>234.65665125535111</v>
      </c>
      <c r="AA390" s="22" t="s">
        <v>1506</v>
      </c>
      <c r="AB390" s="16">
        <v>1995</v>
      </c>
      <c r="AC390" s="17">
        <v>245</v>
      </c>
      <c r="AD390" s="17" t="s">
        <v>1221</v>
      </c>
    </row>
    <row r="391" spans="1:30" s="16" customFormat="1" ht="12" customHeight="1" x14ac:dyDescent="0.6">
      <c r="A391" s="16">
        <v>389</v>
      </c>
      <c r="B391" s="17" t="s">
        <v>13</v>
      </c>
      <c r="C391" s="17" t="s">
        <v>1181</v>
      </c>
      <c r="D391" s="16" t="s">
        <v>1183</v>
      </c>
      <c r="E391" s="18">
        <v>-120.25</v>
      </c>
      <c r="F391" s="18">
        <v>50.456699999999998</v>
      </c>
      <c r="G391" s="16" t="s">
        <v>1437</v>
      </c>
      <c r="H391" s="19" t="s">
        <v>984</v>
      </c>
      <c r="I391" s="20">
        <v>188.8</v>
      </c>
      <c r="J391" s="20">
        <v>188.8</v>
      </c>
      <c r="K391" s="22">
        <v>4.1900000000000004</v>
      </c>
      <c r="L391" s="22">
        <v>19.79</v>
      </c>
      <c r="M391" s="18">
        <v>0.12778296057894753</v>
      </c>
      <c r="N391" s="21">
        <v>0.51278299999999999</v>
      </c>
      <c r="P391" s="22">
        <f t="shared" si="89"/>
        <v>-0.3503662400663573</v>
      </c>
      <c r="Q391" s="22">
        <f t="shared" si="90"/>
        <v>2.8285066655220348</v>
      </c>
      <c r="R391" s="22"/>
      <c r="S391" s="22">
        <f t="shared" si="91"/>
        <v>4.4888502332476943</v>
      </c>
      <c r="T391" s="29">
        <f t="shared" si="92"/>
        <v>4.4888502332476943</v>
      </c>
      <c r="U391" s="29">
        <f t="shared" si="93"/>
        <v>0.60446526271925505</v>
      </c>
      <c r="V391" s="22">
        <f t="shared" si="94"/>
        <v>0.65175309343200949</v>
      </c>
      <c r="W391" s="22">
        <f t="shared" si="95"/>
        <v>0.60446526271925505</v>
      </c>
      <c r="X391" s="22"/>
      <c r="Y391" s="22"/>
      <c r="Z391" s="20">
        <f t="shared" si="88"/>
        <v>415.66526271925505</v>
      </c>
      <c r="AA391" s="22" t="s">
        <v>1506</v>
      </c>
      <c r="AB391" s="16">
        <v>1995</v>
      </c>
      <c r="AC391" s="17">
        <v>245</v>
      </c>
      <c r="AD391" s="17" t="s">
        <v>1221</v>
      </c>
    </row>
    <row r="392" spans="1:30" s="16" customFormat="1" ht="12" customHeight="1" x14ac:dyDescent="0.6">
      <c r="A392" s="16">
        <v>390</v>
      </c>
      <c r="B392" s="17" t="s">
        <v>17</v>
      </c>
      <c r="C392" s="17" t="s">
        <v>1181</v>
      </c>
      <c r="D392" s="16" t="s">
        <v>1183</v>
      </c>
      <c r="E392" s="18">
        <v>-120.517</v>
      </c>
      <c r="F392" s="18">
        <v>49.338299999999997</v>
      </c>
      <c r="G392" s="16" t="s">
        <v>26</v>
      </c>
      <c r="H392" s="19" t="s">
        <v>988</v>
      </c>
      <c r="I392" s="20">
        <v>188.8</v>
      </c>
      <c r="J392" s="20">
        <v>188.8</v>
      </c>
      <c r="K392" s="22">
        <v>4.96</v>
      </c>
      <c r="L392" s="22">
        <v>23.69</v>
      </c>
      <c r="M392" s="18">
        <v>0.1263628718711105</v>
      </c>
      <c r="N392" s="21">
        <v>0.51276500000000003</v>
      </c>
      <c r="P392" s="22">
        <f t="shared" si="89"/>
        <v>-0.35758580645088711</v>
      </c>
      <c r="Q392" s="22">
        <f t="shared" si="90"/>
        <v>2.4773817001477738</v>
      </c>
      <c r="R392" s="22"/>
      <c r="S392" s="22">
        <f t="shared" si="91"/>
        <v>4.1719379266217542</v>
      </c>
      <c r="T392" s="29">
        <f t="shared" si="92"/>
        <v>4.1719379266217542</v>
      </c>
      <c r="U392" s="29">
        <f t="shared" si="93"/>
        <v>0.63033090128678004</v>
      </c>
      <c r="V392" s="22">
        <f t="shared" si="94"/>
        <v>0.6725562269368639</v>
      </c>
      <c r="W392" s="22">
        <f t="shared" si="95"/>
        <v>0.63033090128678004</v>
      </c>
      <c r="X392" s="22"/>
      <c r="Y392" s="22"/>
      <c r="Z392" s="20">
        <f t="shared" si="88"/>
        <v>441.53090128678008</v>
      </c>
      <c r="AA392" s="22" t="s">
        <v>1506</v>
      </c>
      <c r="AB392" s="16">
        <v>1995</v>
      </c>
      <c r="AC392" s="17">
        <v>245</v>
      </c>
      <c r="AD392" s="17" t="s">
        <v>1221</v>
      </c>
    </row>
    <row r="393" spans="1:30" s="16" customFormat="1" ht="12" customHeight="1" x14ac:dyDescent="0.6">
      <c r="A393" s="16">
        <v>391</v>
      </c>
      <c r="B393" s="17" t="s">
        <v>14</v>
      </c>
      <c r="C393" s="17" t="s">
        <v>1181</v>
      </c>
      <c r="D393" s="16" t="s">
        <v>1183</v>
      </c>
      <c r="E393" s="18">
        <v>-120.295</v>
      </c>
      <c r="F393" s="18">
        <v>49.424999999999997</v>
      </c>
      <c r="G393" s="16" t="s">
        <v>966</v>
      </c>
      <c r="H393" s="19" t="s">
        <v>989</v>
      </c>
      <c r="I393" s="20">
        <v>188.8</v>
      </c>
      <c r="J393" s="20">
        <v>188.8</v>
      </c>
      <c r="K393" s="22">
        <v>2.82</v>
      </c>
      <c r="L393" s="22">
        <v>15.39</v>
      </c>
      <c r="M393" s="18">
        <v>0.11058737991515323</v>
      </c>
      <c r="N393" s="21">
        <v>0.51268899999999995</v>
      </c>
      <c r="P393" s="22">
        <f t="shared" si="89"/>
        <v>-0.43778657897736029</v>
      </c>
      <c r="Q393" s="22">
        <f t="shared" si="90"/>
        <v>0.99485406856114622</v>
      </c>
      <c r="R393" s="22"/>
      <c r="S393" s="22">
        <f t="shared" si="91"/>
        <v>3.0694721319453797</v>
      </c>
      <c r="T393" s="29">
        <f t="shared" si="92"/>
        <v>3.0694721319453797</v>
      </c>
      <c r="U393" s="29">
        <f t="shared" si="93"/>
        <v>0.72045078443585064</v>
      </c>
      <c r="V393" s="22">
        <f t="shared" si="94"/>
        <v>0.6820910136006455</v>
      </c>
      <c r="W393" s="22">
        <f t="shared" si="95"/>
        <v>0.72045078443585064</v>
      </c>
      <c r="X393" s="22"/>
      <c r="Y393" s="22"/>
      <c r="Z393" s="20">
        <f t="shared" si="88"/>
        <v>531.65078443585071</v>
      </c>
      <c r="AA393" s="22" t="s">
        <v>1506</v>
      </c>
      <c r="AB393" s="16">
        <v>1995</v>
      </c>
      <c r="AC393" s="17">
        <v>245</v>
      </c>
      <c r="AD393" s="17" t="s">
        <v>1221</v>
      </c>
    </row>
    <row r="394" spans="1:30" s="16" customFormat="1" ht="12" customHeight="1" x14ac:dyDescent="0.6">
      <c r="A394" s="16">
        <v>392</v>
      </c>
      <c r="B394" s="17" t="s">
        <v>462</v>
      </c>
      <c r="C394" s="17" t="s">
        <v>1181</v>
      </c>
      <c r="D394" s="16" t="s">
        <v>1183</v>
      </c>
      <c r="E394" s="18">
        <v>-117.4</v>
      </c>
      <c r="F394" s="18">
        <v>49.2333</v>
      </c>
      <c r="G394" s="16" t="s">
        <v>23</v>
      </c>
      <c r="H394" s="19" t="s">
        <v>994</v>
      </c>
      <c r="I394" s="20">
        <v>188.8</v>
      </c>
      <c r="J394" s="20">
        <v>188.8</v>
      </c>
      <c r="K394" s="22">
        <v>2.87</v>
      </c>
      <c r="L394" s="22">
        <v>10.36</v>
      </c>
      <c r="M394" s="18">
        <v>0.16720178273498978</v>
      </c>
      <c r="N394" s="21">
        <v>0.51292000000000004</v>
      </c>
      <c r="P394" s="22">
        <f t="shared" si="89"/>
        <v>-0.1499655173615162</v>
      </c>
      <c r="Q394" s="22">
        <f t="shared" si="90"/>
        <v>5.5009577908782248</v>
      </c>
      <c r="R394" s="22"/>
      <c r="S394" s="22">
        <f t="shared" si="91"/>
        <v>6.2116263817923665</v>
      </c>
      <c r="T394" s="29">
        <f t="shared" si="92"/>
        <v>6.2116263817923665</v>
      </c>
      <c r="U394" s="29">
        <f t="shared" si="93"/>
        <v>0.46339936901138762</v>
      </c>
      <c r="V394" s="22">
        <f t="shared" si="94"/>
        <v>0.75446985070776795</v>
      </c>
      <c r="W394" s="22">
        <f t="shared" si="95"/>
        <v>0.46339936901138762</v>
      </c>
      <c r="X394" s="22"/>
      <c r="Y394" s="22"/>
      <c r="Z394" s="20">
        <f t="shared" si="88"/>
        <v>274.59936901138758</v>
      </c>
      <c r="AA394" s="22" t="s">
        <v>1506</v>
      </c>
      <c r="AB394" s="16">
        <v>1995</v>
      </c>
      <c r="AC394" s="17">
        <v>245</v>
      </c>
      <c r="AD394" s="17" t="s">
        <v>1221</v>
      </c>
    </row>
    <row r="395" spans="1:30" s="16" customFormat="1" ht="12" customHeight="1" x14ac:dyDescent="0.6">
      <c r="A395" s="16">
        <v>393</v>
      </c>
      <c r="B395" s="17" t="s">
        <v>15</v>
      </c>
      <c r="C395" s="17" t="s">
        <v>1181</v>
      </c>
      <c r="D395" s="16" t="s">
        <v>1183</v>
      </c>
      <c r="E395" s="18">
        <v>-120.3</v>
      </c>
      <c r="F395" s="18">
        <v>50.47</v>
      </c>
      <c r="G395" s="16" t="s">
        <v>25</v>
      </c>
      <c r="H395" s="19" t="s">
        <v>995</v>
      </c>
      <c r="I395" s="20">
        <v>188.8</v>
      </c>
      <c r="J395" s="20">
        <v>188.8</v>
      </c>
      <c r="K395" s="22">
        <v>2.8</v>
      </c>
      <c r="L395" s="22">
        <v>13.34</v>
      </c>
      <c r="M395" s="18">
        <v>0.12667745580872267</v>
      </c>
      <c r="N395" s="21">
        <v>0.51270899999999997</v>
      </c>
      <c r="P395" s="22">
        <f t="shared" si="89"/>
        <v>-0.35598649817629557</v>
      </c>
      <c r="Q395" s="22">
        <f t="shared" si="90"/>
        <v>1.3849929189779786</v>
      </c>
      <c r="R395" s="22"/>
      <c r="S395" s="22">
        <f t="shared" si="91"/>
        <v>3.0719702154556625</v>
      </c>
      <c r="T395" s="29">
        <f t="shared" si="92"/>
        <v>3.0719702154556625</v>
      </c>
      <c r="U395" s="29">
        <f t="shared" si="93"/>
        <v>0.7200059597751044</v>
      </c>
      <c r="V395" s="22">
        <f t="shared" si="94"/>
        <v>0.77291361009437365</v>
      </c>
      <c r="W395" s="22">
        <f t="shared" si="95"/>
        <v>0.7200059597751044</v>
      </c>
      <c r="X395" s="22"/>
      <c r="Y395" s="22"/>
      <c r="Z395" s="20">
        <f t="shared" si="88"/>
        <v>531.20595977510447</v>
      </c>
      <c r="AA395" s="22" t="s">
        <v>1506</v>
      </c>
      <c r="AB395" s="16">
        <v>1995</v>
      </c>
      <c r="AC395" s="17">
        <v>245</v>
      </c>
      <c r="AD395" s="17" t="s">
        <v>1221</v>
      </c>
    </row>
    <row r="396" spans="1:30" s="16" customFormat="1" ht="12" customHeight="1" x14ac:dyDescent="0.6">
      <c r="A396" s="16">
        <v>394</v>
      </c>
      <c r="B396" s="17" t="s">
        <v>16</v>
      </c>
      <c r="C396" s="17" t="s">
        <v>1181</v>
      </c>
      <c r="D396" s="16" t="s">
        <v>1183</v>
      </c>
      <c r="E396" s="18">
        <v>-120.5</v>
      </c>
      <c r="F396" s="18">
        <v>49.341700000000003</v>
      </c>
      <c r="G396" s="16" t="s">
        <v>26</v>
      </c>
      <c r="H396" s="19" t="s">
        <v>997</v>
      </c>
      <c r="I396" s="20">
        <v>188.8</v>
      </c>
      <c r="J396" s="20">
        <v>188.8</v>
      </c>
      <c r="K396" s="22">
        <v>6.34</v>
      </c>
      <c r="L396" s="22">
        <v>25</v>
      </c>
      <c r="M396" s="18">
        <v>0.15305817456695153</v>
      </c>
      <c r="N396" s="21">
        <v>0.51280800000000004</v>
      </c>
      <c r="P396" s="22">
        <f t="shared" si="89"/>
        <v>-0.22186998186603191</v>
      </c>
      <c r="Q396" s="22">
        <f t="shared" si="90"/>
        <v>3.3161802285430753</v>
      </c>
      <c r="R396" s="22"/>
      <c r="S396" s="22">
        <f t="shared" si="91"/>
        <v>4.3675954482083768</v>
      </c>
      <c r="T396" s="29">
        <f t="shared" si="92"/>
        <v>4.3675954482083768</v>
      </c>
      <c r="U396" s="29">
        <f t="shared" si="93"/>
        <v>0.61389413056571673</v>
      </c>
      <c r="V396" s="22">
        <f t="shared" si="94"/>
        <v>0.85991261605129421</v>
      </c>
      <c r="W396" s="22">
        <f t="shared" si="95"/>
        <v>0.61389413056571673</v>
      </c>
      <c r="X396" s="22"/>
      <c r="Y396" s="22"/>
      <c r="Z396" s="20">
        <f t="shared" si="88"/>
        <v>425.09413056571674</v>
      </c>
      <c r="AA396" s="22" t="s">
        <v>1506</v>
      </c>
      <c r="AB396" s="16">
        <v>1995</v>
      </c>
      <c r="AC396" s="17">
        <v>245</v>
      </c>
      <c r="AD396" s="17" t="s">
        <v>1221</v>
      </c>
    </row>
    <row r="397" spans="1:30" s="16" customFormat="1" ht="12" customHeight="1" x14ac:dyDescent="0.6">
      <c r="A397" s="16">
        <v>395</v>
      </c>
      <c r="B397" s="17" t="s">
        <v>604</v>
      </c>
      <c r="C397" s="17" t="s">
        <v>1181</v>
      </c>
      <c r="D397" s="16" t="s">
        <v>1188</v>
      </c>
      <c r="E397" s="18">
        <v>-120.04</v>
      </c>
      <c r="F397" s="18">
        <v>49.338299999999997</v>
      </c>
      <c r="G397" s="16" t="s">
        <v>25</v>
      </c>
      <c r="H397" s="19" t="s">
        <v>954</v>
      </c>
      <c r="I397" s="20">
        <v>168.5</v>
      </c>
      <c r="J397" s="20">
        <v>168.5</v>
      </c>
      <c r="K397" s="22">
        <v>6.94</v>
      </c>
      <c r="L397" s="22">
        <v>42.68</v>
      </c>
      <c r="M397" s="18">
        <v>9.8142241985166773E-2</v>
      </c>
      <c r="N397" s="21">
        <v>0.51294099999999998</v>
      </c>
      <c r="P397" s="22">
        <f t="shared" si="89"/>
        <v>-0.50105621766564945</v>
      </c>
      <c r="Q397" s="22">
        <f t="shared" si="90"/>
        <v>5.9106035838141224</v>
      </c>
      <c r="R397" s="22"/>
      <c r="S397" s="22">
        <f t="shared" si="91"/>
        <v>8.0297456979983366</v>
      </c>
      <c r="T397" s="29">
        <f t="shared" si="92"/>
        <v>8.0297456979983366</v>
      </c>
      <c r="U397" s="29">
        <f t="shared" si="93"/>
        <v>0.29871604696600784</v>
      </c>
      <c r="V397" s="22">
        <f t="shared" si="94"/>
        <v>0.27629752166682281</v>
      </c>
      <c r="W397" s="22">
        <f t="shared" si="95"/>
        <v>0.29871604696600784</v>
      </c>
      <c r="X397" s="22"/>
      <c r="Y397" s="22"/>
      <c r="Z397" s="20">
        <f t="shared" si="88"/>
        <v>130.21604696600787</v>
      </c>
      <c r="AA397" s="22" t="s">
        <v>1506</v>
      </c>
      <c r="AB397" s="16">
        <v>1995</v>
      </c>
      <c r="AC397" s="17" t="s">
        <v>1222</v>
      </c>
      <c r="AD397" s="17" t="s">
        <v>1214</v>
      </c>
    </row>
    <row r="398" spans="1:30" s="16" customFormat="1" ht="12" customHeight="1" x14ac:dyDescent="0.6">
      <c r="A398" s="16">
        <v>396</v>
      </c>
      <c r="B398" s="17" t="s">
        <v>608</v>
      </c>
      <c r="C398" s="17" t="s">
        <v>1181</v>
      </c>
      <c r="D398" s="16" t="s">
        <v>1188</v>
      </c>
      <c r="E398" s="18">
        <v>-119.642</v>
      </c>
      <c r="F398" s="18">
        <v>49.056699999999999</v>
      </c>
      <c r="G398" s="16" t="s">
        <v>961</v>
      </c>
      <c r="H398" s="19" t="s">
        <v>962</v>
      </c>
      <c r="I398" s="20">
        <v>168.5</v>
      </c>
      <c r="J398" s="20">
        <v>168.5</v>
      </c>
      <c r="K398" s="22">
        <v>1.71</v>
      </c>
      <c r="L398" s="22">
        <v>6.95</v>
      </c>
      <c r="M398" s="18">
        <v>0.14850344434491519</v>
      </c>
      <c r="N398" s="21">
        <v>0.51298299999999997</v>
      </c>
      <c r="P398" s="22">
        <f t="shared" si="89"/>
        <v>-0.24502570236443733</v>
      </c>
      <c r="Q398" s="22">
        <f t="shared" si="90"/>
        <v>6.7298951696903586</v>
      </c>
      <c r="R398" s="22"/>
      <c r="S398" s="22">
        <f t="shared" si="91"/>
        <v>7.7661946239853918</v>
      </c>
      <c r="T398" s="29">
        <f t="shared" si="92"/>
        <v>7.7661946239853918</v>
      </c>
      <c r="U398" s="29">
        <f t="shared" si="93"/>
        <v>0.32014958068980764</v>
      </c>
      <c r="V398" s="22">
        <f t="shared" si="94"/>
        <v>0.39116360832703728</v>
      </c>
      <c r="W398" s="22">
        <f t="shared" si="95"/>
        <v>0.32014958068980764</v>
      </c>
      <c r="X398" s="22"/>
      <c r="Y398" s="22"/>
      <c r="Z398" s="20">
        <f t="shared" si="88"/>
        <v>151.64958068980764</v>
      </c>
      <c r="AA398" s="22" t="s">
        <v>1506</v>
      </c>
      <c r="AB398" s="16">
        <v>1995</v>
      </c>
      <c r="AC398" s="17" t="s">
        <v>1222</v>
      </c>
      <c r="AD398" s="17" t="s">
        <v>1214</v>
      </c>
    </row>
    <row r="399" spans="1:30" s="16" customFormat="1" ht="12" customHeight="1" x14ac:dyDescent="0.6">
      <c r="A399" s="16">
        <v>397</v>
      </c>
      <c r="B399" s="17" t="s">
        <v>613</v>
      </c>
      <c r="C399" s="17" t="s">
        <v>1181</v>
      </c>
      <c r="D399" s="16" t="s">
        <v>1188</v>
      </c>
      <c r="E399" s="18">
        <v>-120.062</v>
      </c>
      <c r="F399" s="18">
        <v>49.133299999999998</v>
      </c>
      <c r="G399" s="16" t="s">
        <v>25</v>
      </c>
      <c r="H399" s="19" t="s">
        <v>954</v>
      </c>
      <c r="I399" s="20">
        <v>168.5</v>
      </c>
      <c r="J399" s="20">
        <v>168.5</v>
      </c>
      <c r="K399" s="22">
        <v>5</v>
      </c>
      <c r="L399" s="22">
        <v>30.8</v>
      </c>
      <c r="M399" s="18">
        <v>9.797641504248128E-2</v>
      </c>
      <c r="N399" s="21">
        <v>0.51275899999999996</v>
      </c>
      <c r="P399" s="22">
        <f t="shared" si="89"/>
        <v>-0.50189926262083739</v>
      </c>
      <c r="Q399" s="22">
        <f t="shared" si="90"/>
        <v>2.3603400450200596</v>
      </c>
      <c r="R399" s="22"/>
      <c r="S399" s="22">
        <f t="shared" si="91"/>
        <v>4.4830476913854991</v>
      </c>
      <c r="T399" s="29">
        <f t="shared" si="92"/>
        <v>4.4830476913854991</v>
      </c>
      <c r="U399" s="29">
        <f t="shared" si="93"/>
        <v>0.588577166644074</v>
      </c>
      <c r="V399" s="22">
        <f t="shared" si="94"/>
        <v>0.51575622278110855</v>
      </c>
      <c r="W399" s="22">
        <f t="shared" si="95"/>
        <v>0.588577166644074</v>
      </c>
      <c r="X399" s="22"/>
      <c r="Y399" s="22"/>
      <c r="Z399" s="20">
        <f t="shared" si="88"/>
        <v>420.07716664407405</v>
      </c>
      <c r="AA399" s="22" t="s">
        <v>1506</v>
      </c>
      <c r="AB399" s="16">
        <v>1995</v>
      </c>
      <c r="AC399" s="17" t="s">
        <v>1222</v>
      </c>
      <c r="AD399" s="17" t="s">
        <v>1214</v>
      </c>
    </row>
    <row r="400" spans="1:30" s="16" customFormat="1" ht="12" customHeight="1" x14ac:dyDescent="0.6">
      <c r="A400" s="16">
        <v>398</v>
      </c>
      <c r="B400" s="17" t="s">
        <v>617</v>
      </c>
      <c r="C400" s="17" t="s">
        <v>1181</v>
      </c>
      <c r="D400" s="16" t="s">
        <v>1188</v>
      </c>
      <c r="E400" s="18">
        <v>-121.117</v>
      </c>
      <c r="F400" s="18">
        <v>49.726700000000001</v>
      </c>
      <c r="G400" s="16" t="s">
        <v>975</v>
      </c>
      <c r="H400" s="19" t="s">
        <v>976</v>
      </c>
      <c r="I400" s="20">
        <v>168.5</v>
      </c>
      <c r="J400" s="20">
        <v>168.5</v>
      </c>
      <c r="K400" s="22">
        <v>7.97</v>
      </c>
      <c r="L400" s="22">
        <v>38</v>
      </c>
      <c r="M400" s="18">
        <v>0.12658504930646497</v>
      </c>
      <c r="N400" s="21">
        <v>0.51281200000000005</v>
      </c>
      <c r="P400" s="22">
        <f t="shared" si="89"/>
        <v>-0.35645628212269975</v>
      </c>
      <c r="Q400" s="22">
        <f t="shared" si="90"/>
        <v>3.3942079986259976</v>
      </c>
      <c r="R400" s="22"/>
      <c r="S400" s="22">
        <f t="shared" si="91"/>
        <v>4.9017863754216382</v>
      </c>
      <c r="T400" s="29">
        <f t="shared" si="92"/>
        <v>4.9017863754216382</v>
      </c>
      <c r="U400" s="29">
        <f t="shared" si="93"/>
        <v>0.55415329159376414</v>
      </c>
      <c r="V400" s="22">
        <f t="shared" si="94"/>
        <v>0.59211368595991909</v>
      </c>
      <c r="W400" s="22">
        <f t="shared" si="95"/>
        <v>0.55415329159376414</v>
      </c>
      <c r="X400" s="22"/>
      <c r="Y400" s="22"/>
      <c r="Z400" s="20">
        <f t="shared" si="88"/>
        <v>385.65329159376415</v>
      </c>
      <c r="AA400" s="22" t="s">
        <v>1506</v>
      </c>
      <c r="AB400" s="16">
        <v>1995</v>
      </c>
      <c r="AC400" s="17" t="s">
        <v>1222</v>
      </c>
      <c r="AD400" s="17" t="s">
        <v>1214</v>
      </c>
    </row>
    <row r="401" spans="1:30" s="16" customFormat="1" ht="12" customHeight="1" x14ac:dyDescent="0.6">
      <c r="A401" s="16">
        <v>399</v>
      </c>
      <c r="B401" s="17" t="s">
        <v>618</v>
      </c>
      <c r="C401" s="17" t="s">
        <v>1181</v>
      </c>
      <c r="D401" s="16" t="s">
        <v>1188</v>
      </c>
      <c r="E401" s="18">
        <v>-119.83</v>
      </c>
      <c r="F401" s="18">
        <v>49.2667</v>
      </c>
      <c r="G401" s="16" t="s">
        <v>977</v>
      </c>
      <c r="H401" s="19" t="s">
        <v>978</v>
      </c>
      <c r="I401" s="20">
        <v>168.5</v>
      </c>
      <c r="J401" s="20">
        <v>168.5</v>
      </c>
      <c r="K401" s="22">
        <v>3.23</v>
      </c>
      <c r="L401" s="22">
        <v>17.18</v>
      </c>
      <c r="M401" s="18">
        <v>0.11346987968289751</v>
      </c>
      <c r="N401" s="21">
        <v>0.51274900000000001</v>
      </c>
      <c r="P401" s="22">
        <f t="shared" si="89"/>
        <v>-0.42313228427606764</v>
      </c>
      <c r="Q401" s="22">
        <f t="shared" si="90"/>
        <v>2.1652706198138638</v>
      </c>
      <c r="R401" s="22"/>
      <c r="S401" s="22">
        <f t="shared" si="91"/>
        <v>3.9548451463168508</v>
      </c>
      <c r="T401" s="29">
        <f t="shared" si="92"/>
        <v>3.9548451463168508</v>
      </c>
      <c r="U401" s="29">
        <f t="shared" si="93"/>
        <v>0.63156412828806241</v>
      </c>
      <c r="V401" s="22">
        <f t="shared" si="94"/>
        <v>0.61052163150633743</v>
      </c>
      <c r="W401" s="22">
        <f t="shared" si="95"/>
        <v>0.63156412828806241</v>
      </c>
      <c r="X401" s="22"/>
      <c r="Y401" s="22"/>
      <c r="Z401" s="20">
        <f t="shared" si="88"/>
        <v>463.06412828806242</v>
      </c>
      <c r="AA401" s="22" t="s">
        <v>1506</v>
      </c>
      <c r="AB401" s="16">
        <v>1995</v>
      </c>
      <c r="AC401" s="17" t="s">
        <v>1222</v>
      </c>
      <c r="AD401" s="17" t="s">
        <v>1214</v>
      </c>
    </row>
    <row r="402" spans="1:30" s="16" customFormat="1" ht="12" customHeight="1" x14ac:dyDescent="0.6">
      <c r="A402" s="16">
        <v>400</v>
      </c>
      <c r="B402" s="17" t="s">
        <v>619</v>
      </c>
      <c r="C402" s="17" t="s">
        <v>1181</v>
      </c>
      <c r="D402" s="16" t="s">
        <v>1188</v>
      </c>
      <c r="E402" s="18">
        <v>-119.59</v>
      </c>
      <c r="F402" s="18">
        <v>49.225000000000001</v>
      </c>
      <c r="G402" s="16" t="s">
        <v>979</v>
      </c>
      <c r="H402" s="19" t="s">
        <v>980</v>
      </c>
      <c r="I402" s="20">
        <v>168.5</v>
      </c>
      <c r="J402" s="20">
        <v>168.5</v>
      </c>
      <c r="K402" s="22">
        <v>5</v>
      </c>
      <c r="L402" s="22">
        <v>33.08</v>
      </c>
      <c r="M402" s="18">
        <v>9.1221309621557584E-2</v>
      </c>
      <c r="N402" s="21">
        <v>0.51265700000000003</v>
      </c>
      <c r="P402" s="22">
        <f t="shared" si="89"/>
        <v>-0.53624143557927006</v>
      </c>
      <c r="Q402" s="22">
        <f t="shared" si="90"/>
        <v>0.37063190789554668</v>
      </c>
      <c r="R402" s="22"/>
      <c r="S402" s="22">
        <f t="shared" si="91"/>
        <v>2.6385846234627324</v>
      </c>
      <c r="T402" s="29">
        <f t="shared" si="92"/>
        <v>2.6385846234627324</v>
      </c>
      <c r="U402" s="29">
        <f t="shared" si="93"/>
        <v>0.73921211443689461</v>
      </c>
      <c r="V402" s="22">
        <f t="shared" si="94"/>
        <v>0.61423709456770437</v>
      </c>
      <c r="W402" s="22">
        <f t="shared" si="95"/>
        <v>0.73921211443689461</v>
      </c>
      <c r="X402" s="22"/>
      <c r="Y402" s="22"/>
      <c r="Z402" s="20">
        <f t="shared" si="88"/>
        <v>570.71211443689458</v>
      </c>
      <c r="AA402" s="22" t="s">
        <v>1506</v>
      </c>
      <c r="AB402" s="16">
        <v>1995</v>
      </c>
      <c r="AC402" s="17" t="s">
        <v>1222</v>
      </c>
      <c r="AD402" s="17" t="s">
        <v>1214</v>
      </c>
    </row>
    <row r="403" spans="1:30" s="16" customFormat="1" ht="12" customHeight="1" x14ac:dyDescent="0.6">
      <c r="A403" s="16">
        <v>401</v>
      </c>
      <c r="B403" s="17" t="s">
        <v>620</v>
      </c>
      <c r="C403" s="17" t="s">
        <v>1181</v>
      </c>
      <c r="D403" s="16" t="s">
        <v>1188</v>
      </c>
      <c r="E403" s="18">
        <v>-119.102</v>
      </c>
      <c r="F403" s="18">
        <v>49.48</v>
      </c>
      <c r="G403" s="16" t="s">
        <v>964</v>
      </c>
      <c r="H403" s="19" t="s">
        <v>981</v>
      </c>
      <c r="I403" s="20">
        <v>168.5</v>
      </c>
      <c r="J403" s="20">
        <v>168.5</v>
      </c>
      <c r="K403" s="22">
        <v>4.18</v>
      </c>
      <c r="L403" s="22">
        <v>25.02</v>
      </c>
      <c r="M403" s="18">
        <v>0.10082841236099407</v>
      </c>
      <c r="N403" s="21">
        <v>0.51267799999999997</v>
      </c>
      <c r="P403" s="22">
        <f t="shared" si="89"/>
        <v>-0.48740003883582073</v>
      </c>
      <c r="Q403" s="22">
        <f t="shared" si="90"/>
        <v>0.78027770083144432</v>
      </c>
      <c r="R403" s="22"/>
      <c r="S403" s="22">
        <f t="shared" si="91"/>
        <v>2.8416630550817228</v>
      </c>
      <c r="T403" s="29">
        <f t="shared" si="92"/>
        <v>2.8416630550817228</v>
      </c>
      <c r="U403" s="29">
        <f t="shared" si="93"/>
        <v>0.7225375910464702</v>
      </c>
      <c r="V403" s="22">
        <f t="shared" si="94"/>
        <v>0.63807707389396806</v>
      </c>
      <c r="W403" s="22">
        <f t="shared" si="95"/>
        <v>0.7225375910464702</v>
      </c>
      <c r="X403" s="22"/>
      <c r="Y403" s="22"/>
      <c r="Z403" s="20">
        <f t="shared" si="88"/>
        <v>554.0375910464702</v>
      </c>
      <c r="AA403" s="22" t="s">
        <v>1506</v>
      </c>
      <c r="AB403" s="16">
        <v>1995</v>
      </c>
      <c r="AC403" s="17" t="s">
        <v>1222</v>
      </c>
      <c r="AD403" s="17" t="s">
        <v>1214</v>
      </c>
    </row>
    <row r="404" spans="1:30" s="16" customFormat="1" ht="12" customHeight="1" x14ac:dyDescent="0.6">
      <c r="A404" s="16">
        <v>402</v>
      </c>
      <c r="B404" s="17" t="s">
        <v>622</v>
      </c>
      <c r="C404" s="17" t="s">
        <v>1181</v>
      </c>
      <c r="D404" s="16" t="s">
        <v>1188</v>
      </c>
      <c r="E404" s="18">
        <v>-119.447</v>
      </c>
      <c r="F404" s="18">
        <v>50.0533</v>
      </c>
      <c r="G404" s="16" t="s">
        <v>972</v>
      </c>
      <c r="H404" s="19" t="s">
        <v>985</v>
      </c>
      <c r="I404" s="20">
        <v>168.5</v>
      </c>
      <c r="J404" s="20">
        <v>168.5</v>
      </c>
      <c r="K404" s="22">
        <v>4.32</v>
      </c>
      <c r="L404" s="22">
        <v>26.13</v>
      </c>
      <c r="M404" s="18">
        <v>9.9778426110183949E-2</v>
      </c>
      <c r="N404" s="21">
        <v>0.51266199999999995</v>
      </c>
      <c r="P404" s="22">
        <f t="shared" si="89"/>
        <v>-0.49273804722834802</v>
      </c>
      <c r="Q404" s="22">
        <f t="shared" si="90"/>
        <v>0.46816662049753432</v>
      </c>
      <c r="R404" s="22"/>
      <c r="S404" s="22">
        <f t="shared" si="91"/>
        <v>2.5521282805427483</v>
      </c>
      <c r="T404" s="29">
        <f t="shared" si="92"/>
        <v>2.5521282805427483</v>
      </c>
      <c r="U404" s="29">
        <f t="shared" si="93"/>
        <v>0.74617353394855401</v>
      </c>
      <c r="V404" s="22">
        <f t="shared" si="94"/>
        <v>0.65359326874618107</v>
      </c>
      <c r="W404" s="22">
        <f t="shared" si="95"/>
        <v>0.74617353394855401</v>
      </c>
      <c r="X404" s="22"/>
      <c r="Y404" s="22"/>
      <c r="Z404" s="20">
        <f t="shared" si="88"/>
        <v>577.673533948554</v>
      </c>
      <c r="AA404" s="22" t="s">
        <v>1506</v>
      </c>
      <c r="AB404" s="16">
        <v>1995</v>
      </c>
      <c r="AC404" s="17" t="s">
        <v>1222</v>
      </c>
      <c r="AD404" s="17" t="s">
        <v>1214</v>
      </c>
    </row>
    <row r="405" spans="1:30" s="16" customFormat="1" ht="12" customHeight="1" x14ac:dyDescent="0.6">
      <c r="A405" s="16">
        <v>403</v>
      </c>
      <c r="B405" s="17" t="s">
        <v>625</v>
      </c>
      <c r="C405" s="17" t="s">
        <v>1181</v>
      </c>
      <c r="D405" s="16" t="s">
        <v>1188</v>
      </c>
      <c r="E405" s="18">
        <v>-120.133</v>
      </c>
      <c r="F405" s="18">
        <v>49.333300000000001</v>
      </c>
      <c r="G405" s="16" t="s">
        <v>992</v>
      </c>
      <c r="H405" s="19" t="s">
        <v>976</v>
      </c>
      <c r="I405" s="20">
        <v>168.5</v>
      </c>
      <c r="J405" s="20">
        <v>168.5</v>
      </c>
      <c r="K405" s="22">
        <v>3.11</v>
      </c>
      <c r="L405" s="22">
        <v>12.75</v>
      </c>
      <c r="M405" s="18">
        <v>0.14721781072407619</v>
      </c>
      <c r="N405" s="21">
        <v>0.51283599999999996</v>
      </c>
      <c r="P405" s="22">
        <f t="shared" si="89"/>
        <v>-0.25156171467170219</v>
      </c>
      <c r="Q405" s="22">
        <f t="shared" si="90"/>
        <v>3.8623746191257524</v>
      </c>
      <c r="R405" s="22"/>
      <c r="S405" s="22">
        <f t="shared" si="91"/>
        <v>4.9263171570725159</v>
      </c>
      <c r="T405" s="29">
        <f t="shared" si="92"/>
        <v>4.9263171570725159</v>
      </c>
      <c r="U405" s="29">
        <f t="shared" si="93"/>
        <v>0.5518630129613985</v>
      </c>
      <c r="V405" s="22">
        <f t="shared" si="94"/>
        <v>0.72048177311448469</v>
      </c>
      <c r="W405" s="22">
        <f t="shared" si="95"/>
        <v>0.5518630129613985</v>
      </c>
      <c r="X405" s="22"/>
      <c r="Y405" s="22"/>
      <c r="Z405" s="20">
        <f t="shared" si="88"/>
        <v>383.36301296139845</v>
      </c>
      <c r="AA405" s="22" t="s">
        <v>1506</v>
      </c>
      <c r="AB405" s="16">
        <v>1995</v>
      </c>
      <c r="AC405" s="17" t="s">
        <v>1222</v>
      </c>
      <c r="AD405" s="17" t="s">
        <v>1214</v>
      </c>
    </row>
    <row r="406" spans="1:30" s="16" customFormat="1" ht="12" customHeight="1" x14ac:dyDescent="0.6">
      <c r="A406" s="16">
        <v>404</v>
      </c>
      <c r="B406" s="17" t="s">
        <v>628</v>
      </c>
      <c r="C406" s="17" t="s">
        <v>1181</v>
      </c>
      <c r="D406" s="16" t="s">
        <v>1188</v>
      </c>
      <c r="E406" s="18">
        <v>-117.72499999999999</v>
      </c>
      <c r="F406" s="18">
        <v>49.208300000000001</v>
      </c>
      <c r="G406" s="16" t="s">
        <v>25</v>
      </c>
      <c r="H406" s="19" t="s">
        <v>998</v>
      </c>
      <c r="I406" s="20">
        <v>168.5</v>
      </c>
      <c r="J406" s="20">
        <v>168.5</v>
      </c>
      <c r="K406" s="22">
        <v>8.36</v>
      </c>
      <c r="L406" s="22">
        <v>50.46</v>
      </c>
      <c r="M406" s="18">
        <v>9.9984453831801115E-2</v>
      </c>
      <c r="N406" s="21">
        <v>0.51247799999999999</v>
      </c>
      <c r="P406" s="22">
        <f t="shared" si="89"/>
        <v>-0.49169062617284642</v>
      </c>
      <c r="Q406" s="22">
        <f t="shared" si="90"/>
        <v>-3.1211108033357693</v>
      </c>
      <c r="R406" s="22"/>
      <c r="S406" s="22">
        <f t="shared" si="91"/>
        <v>-1.0415790535316409</v>
      </c>
      <c r="T406" s="29">
        <f t="shared" si="92"/>
        <v>-1.0415790535316409</v>
      </c>
      <c r="U406" s="29">
        <f t="shared" si="93"/>
        <v>1.039137175217413</v>
      </c>
      <c r="V406" s="22">
        <f t="shared" si="94"/>
        <v>0.90093115173412208</v>
      </c>
      <c r="W406" s="22">
        <f t="shared" si="95"/>
        <v>1.039137175217413</v>
      </c>
      <c r="X406" s="22"/>
      <c r="Y406" s="22"/>
      <c r="Z406" s="20">
        <f t="shared" si="88"/>
        <v>870.63717521741296</v>
      </c>
      <c r="AA406" s="22" t="s">
        <v>1506</v>
      </c>
      <c r="AB406" s="16">
        <v>1995</v>
      </c>
      <c r="AC406" s="17" t="s">
        <v>1222</v>
      </c>
      <c r="AD406" s="17" t="s">
        <v>1214</v>
      </c>
    </row>
    <row r="407" spans="1:30" s="16" customFormat="1" ht="12" customHeight="1" x14ac:dyDescent="0.6">
      <c r="A407" s="16">
        <v>405</v>
      </c>
      <c r="B407" s="17" t="s">
        <v>464</v>
      </c>
      <c r="C407" s="17" t="s">
        <v>1181</v>
      </c>
      <c r="D407" s="16" t="s">
        <v>1188</v>
      </c>
      <c r="E407" s="18">
        <v>-117.767</v>
      </c>
      <c r="F407" s="18">
        <v>49.116700000000002</v>
      </c>
      <c r="G407" s="16" t="s">
        <v>1000</v>
      </c>
      <c r="H407" s="19" t="s">
        <v>1001</v>
      </c>
      <c r="I407" s="20">
        <v>168.5</v>
      </c>
      <c r="J407" s="20">
        <v>168.5</v>
      </c>
      <c r="K407" s="22">
        <v>2</v>
      </c>
      <c r="L407" s="22">
        <v>19.600000000000001</v>
      </c>
      <c r="M407" s="18">
        <v>6.1576786731634178E-2</v>
      </c>
      <c r="N407" s="21">
        <v>0.51218200000000003</v>
      </c>
      <c r="P407" s="22">
        <f t="shared" si="89"/>
        <v>-0.68695075377918569</v>
      </c>
      <c r="Q407" s="22">
        <f t="shared" si="90"/>
        <v>-8.8951657895042224</v>
      </c>
      <c r="R407" s="22"/>
      <c r="S407" s="22">
        <f t="shared" si="91"/>
        <v>-5.9898106190082228</v>
      </c>
      <c r="T407" s="29">
        <f t="shared" si="92"/>
        <v>-5.9898106190082228</v>
      </c>
      <c r="U407" s="29">
        <f t="shared" si="93"/>
        <v>1.4431409282325784</v>
      </c>
      <c r="V407" s="22">
        <f t="shared" si="94"/>
        <v>0.96989339833750998</v>
      </c>
      <c r="W407" s="22">
        <f t="shared" si="95"/>
        <v>1.4431409282325784</v>
      </c>
      <c r="X407" s="22"/>
      <c r="Y407" s="22"/>
      <c r="Z407" s="20">
        <f t="shared" si="88"/>
        <v>1274.6409282325785</v>
      </c>
      <c r="AA407" s="22" t="s">
        <v>1506</v>
      </c>
      <c r="AB407" s="16">
        <v>1995</v>
      </c>
      <c r="AC407" s="17" t="s">
        <v>1222</v>
      </c>
      <c r="AD407" s="17" t="s">
        <v>1214</v>
      </c>
    </row>
    <row r="408" spans="1:30" s="16" customFormat="1" ht="12" customHeight="1" x14ac:dyDescent="0.6">
      <c r="A408" s="16">
        <v>406</v>
      </c>
      <c r="B408" s="17" t="s">
        <v>465</v>
      </c>
      <c r="C408" s="17" t="s">
        <v>1181</v>
      </c>
      <c r="D408" s="16" t="s">
        <v>1188</v>
      </c>
      <c r="E408" s="18">
        <v>-117</v>
      </c>
      <c r="F408" s="18">
        <v>49.683300000000003</v>
      </c>
      <c r="G408" s="16" t="s">
        <v>1434</v>
      </c>
      <c r="H408" s="19" t="s">
        <v>1003</v>
      </c>
      <c r="I408" s="20">
        <v>168.5</v>
      </c>
      <c r="J408" s="20">
        <v>168.5</v>
      </c>
      <c r="K408" s="22">
        <v>6.1</v>
      </c>
      <c r="L408" s="22">
        <v>38.9</v>
      </c>
      <c r="M408" s="18">
        <v>9.4632910592961195E-2</v>
      </c>
      <c r="N408" s="21">
        <v>0.51236599999999999</v>
      </c>
      <c r="P408" s="22">
        <f t="shared" si="89"/>
        <v>-0.51889725168804679</v>
      </c>
      <c r="Q408" s="22">
        <f t="shared" si="90"/>
        <v>-5.3058883656698086</v>
      </c>
      <c r="R408" s="22"/>
      <c r="S408" s="22">
        <f t="shared" si="91"/>
        <v>-3.1112902742429678</v>
      </c>
      <c r="T408" s="29">
        <f t="shared" si="92"/>
        <v>-3.1112902742429678</v>
      </c>
      <c r="U408" s="29">
        <f t="shared" si="93"/>
        <v>1.2078213120868184</v>
      </c>
      <c r="V408" s="22">
        <f t="shared" si="94"/>
        <v>1.0035076168622752</v>
      </c>
      <c r="W408" s="22">
        <f t="shared" si="95"/>
        <v>1.2078213120868184</v>
      </c>
      <c r="X408" s="22"/>
      <c r="Y408" s="22"/>
      <c r="Z408" s="20">
        <f t="shared" si="88"/>
        <v>1039.3213120868184</v>
      </c>
      <c r="AA408" s="22" t="s">
        <v>1506</v>
      </c>
      <c r="AB408" s="16">
        <v>1995</v>
      </c>
      <c r="AC408" s="17" t="s">
        <v>1222</v>
      </c>
      <c r="AD408" s="17" t="s">
        <v>1214</v>
      </c>
    </row>
    <row r="409" spans="1:30" s="16" customFormat="1" ht="12" customHeight="1" x14ac:dyDescent="0.6">
      <c r="A409" s="16">
        <v>407</v>
      </c>
      <c r="B409" s="17" t="s">
        <v>472</v>
      </c>
      <c r="C409" s="17" t="s">
        <v>1181</v>
      </c>
      <c r="D409" s="16" t="s">
        <v>1188</v>
      </c>
      <c r="E409" s="18">
        <v>-117.517</v>
      </c>
      <c r="F409" s="18">
        <v>49.333300000000001</v>
      </c>
      <c r="G409" s="16" t="s">
        <v>140</v>
      </c>
      <c r="H409" s="19" t="s">
        <v>1003</v>
      </c>
      <c r="I409" s="20">
        <v>168.5</v>
      </c>
      <c r="J409" s="20">
        <v>168.5</v>
      </c>
      <c r="K409" s="22">
        <v>10.1</v>
      </c>
      <c r="L409" s="22">
        <v>62.4</v>
      </c>
      <c r="M409" s="18">
        <v>9.767754810614715E-2</v>
      </c>
      <c r="N409" s="21">
        <v>0.51232699999999998</v>
      </c>
      <c r="P409" s="22">
        <f t="shared" si="89"/>
        <v>-0.50341866748272934</v>
      </c>
      <c r="Q409" s="22">
        <f t="shared" si="90"/>
        <v>-6.0666591239832979</v>
      </c>
      <c r="R409" s="22"/>
      <c r="S409" s="22">
        <f t="shared" si="91"/>
        <v>-3.9375253826652163</v>
      </c>
      <c r="T409" s="29">
        <f t="shared" si="92"/>
        <v>-3.9375253826652163</v>
      </c>
      <c r="U409" s="29">
        <f t="shared" si="93"/>
        <v>1.2749621413872581</v>
      </c>
      <c r="V409" s="22">
        <f t="shared" si="94"/>
        <v>1.0807973146143552</v>
      </c>
      <c r="W409" s="22">
        <f t="shared" si="95"/>
        <v>1.2749621413872581</v>
      </c>
      <c r="X409" s="22"/>
      <c r="Y409" s="22"/>
      <c r="Z409" s="20">
        <f t="shared" si="88"/>
        <v>1106.462141387258</v>
      </c>
      <c r="AA409" s="22" t="s">
        <v>1506</v>
      </c>
      <c r="AB409" s="16">
        <v>1995</v>
      </c>
      <c r="AC409" s="17" t="s">
        <v>1222</v>
      </c>
      <c r="AD409" s="17" t="s">
        <v>1214</v>
      </c>
    </row>
    <row r="410" spans="1:30" s="16" customFormat="1" ht="12" customHeight="1" x14ac:dyDescent="0.6">
      <c r="A410" s="16">
        <v>408</v>
      </c>
      <c r="B410" s="17" t="s">
        <v>467</v>
      </c>
      <c r="C410" s="17" t="s">
        <v>1181</v>
      </c>
      <c r="D410" s="16" t="s">
        <v>1188</v>
      </c>
      <c r="E410" s="18">
        <v>-117.617</v>
      </c>
      <c r="F410" s="18">
        <v>49.2333</v>
      </c>
      <c r="G410" s="16" t="s">
        <v>1434</v>
      </c>
      <c r="H410" s="19" t="s">
        <v>1009</v>
      </c>
      <c r="I410" s="20">
        <v>168.5</v>
      </c>
      <c r="J410" s="20">
        <v>168.5</v>
      </c>
      <c r="K410" s="22">
        <v>5.7</v>
      </c>
      <c r="L410" s="22">
        <v>31.7</v>
      </c>
      <c r="M410" s="18">
        <v>0.10851243412862754</v>
      </c>
      <c r="N410" s="21">
        <v>0.51238499999999998</v>
      </c>
      <c r="P410" s="22">
        <f t="shared" si="89"/>
        <v>-0.44833536284378472</v>
      </c>
      <c r="Q410" s="22">
        <f t="shared" si="90"/>
        <v>-4.9352564577742619</v>
      </c>
      <c r="R410" s="22"/>
      <c r="S410" s="22">
        <f t="shared" si="91"/>
        <v>-3.0390892909309004</v>
      </c>
      <c r="T410" s="29">
        <f t="shared" si="92"/>
        <v>-3.0390892909309004</v>
      </c>
      <c r="U410" s="29">
        <f t="shared" si="93"/>
        <v>1.2014679274929427</v>
      </c>
      <c r="V410" s="22">
        <f t="shared" si="94"/>
        <v>1.1080128439246701</v>
      </c>
      <c r="W410" s="22">
        <f t="shared" si="95"/>
        <v>1.2014679274929427</v>
      </c>
      <c r="X410" s="22"/>
      <c r="Y410" s="22"/>
      <c r="Z410" s="20">
        <f t="shared" si="88"/>
        <v>1032.9679274929426</v>
      </c>
      <c r="AA410" s="22" t="s">
        <v>1506</v>
      </c>
      <c r="AB410" s="16">
        <v>1995</v>
      </c>
      <c r="AC410" s="17" t="s">
        <v>1222</v>
      </c>
      <c r="AD410" s="17" t="s">
        <v>1214</v>
      </c>
    </row>
    <row r="411" spans="1:30" s="16" customFormat="1" ht="12" customHeight="1" x14ac:dyDescent="0.6">
      <c r="A411" s="16">
        <v>409</v>
      </c>
      <c r="B411" s="17" t="s">
        <v>468</v>
      </c>
      <c r="C411" s="17" t="s">
        <v>1181</v>
      </c>
      <c r="D411" s="16" t="s">
        <v>1188</v>
      </c>
      <c r="E411" s="18">
        <v>-117.167</v>
      </c>
      <c r="F411" s="18">
        <v>49.6</v>
      </c>
      <c r="G411" s="16" t="s">
        <v>43</v>
      </c>
      <c r="H411" s="19" t="s">
        <v>1009</v>
      </c>
      <c r="I411" s="20">
        <v>168.5</v>
      </c>
      <c r="J411" s="20">
        <v>168.5</v>
      </c>
      <c r="K411" s="22">
        <v>6.7</v>
      </c>
      <c r="L411" s="22">
        <v>37.4</v>
      </c>
      <c r="M411" s="18">
        <v>0.10810969743827099</v>
      </c>
      <c r="N411" s="21">
        <v>0.51236099999999996</v>
      </c>
      <c r="P411" s="22">
        <f t="shared" si="89"/>
        <v>-0.45038282949531783</v>
      </c>
      <c r="Q411" s="22">
        <f t="shared" si="90"/>
        <v>-5.4034230782751269</v>
      </c>
      <c r="R411" s="22"/>
      <c r="S411" s="22">
        <f t="shared" si="91"/>
        <v>-3.4985964583491045</v>
      </c>
      <c r="T411" s="29">
        <f t="shared" si="92"/>
        <v>-3.4985964583491045</v>
      </c>
      <c r="U411" s="29">
        <f t="shared" si="93"/>
        <v>1.2388568300058564</v>
      </c>
      <c r="V411" s="22">
        <f t="shared" si="94"/>
        <v>1.1383024366678949</v>
      </c>
      <c r="W411" s="22">
        <f t="shared" si="95"/>
        <v>1.2388568300058564</v>
      </c>
      <c r="X411" s="22"/>
      <c r="Y411" s="22"/>
      <c r="Z411" s="20">
        <f t="shared" si="88"/>
        <v>1070.3568300058564</v>
      </c>
      <c r="AA411" s="22" t="s">
        <v>1506</v>
      </c>
      <c r="AB411" s="16">
        <v>1995</v>
      </c>
      <c r="AC411" s="17" t="s">
        <v>1222</v>
      </c>
      <c r="AD411" s="17" t="s">
        <v>1214</v>
      </c>
    </row>
    <row r="412" spans="1:30" s="16" customFormat="1" ht="12" customHeight="1" x14ac:dyDescent="0.6">
      <c r="A412" s="16">
        <v>410</v>
      </c>
      <c r="B412" s="17" t="s">
        <v>466</v>
      </c>
      <c r="C412" s="17" t="s">
        <v>1181</v>
      </c>
      <c r="D412" s="16" t="s">
        <v>1188</v>
      </c>
      <c r="E412" s="18">
        <v>-117.68300000000001</v>
      </c>
      <c r="F412" s="18">
        <v>49.333300000000001</v>
      </c>
      <c r="G412" s="16" t="s">
        <v>1013</v>
      </c>
      <c r="H412" s="19" t="s">
        <v>1009</v>
      </c>
      <c r="I412" s="20">
        <v>168.5</v>
      </c>
      <c r="J412" s="20">
        <v>168.5</v>
      </c>
      <c r="K412" s="22">
        <v>3.7</v>
      </c>
      <c r="L412" s="22">
        <v>19.8</v>
      </c>
      <c r="M412" s="18">
        <v>0.11277164961200413</v>
      </c>
      <c r="N412" s="21">
        <v>0.51237999999999995</v>
      </c>
      <c r="P412" s="22">
        <f t="shared" si="89"/>
        <v>-0.42668200502285647</v>
      </c>
      <c r="Q412" s="22">
        <f t="shared" si="90"/>
        <v>-5.0327911703795802</v>
      </c>
      <c r="R412" s="22"/>
      <c r="S412" s="22">
        <f t="shared" si="91"/>
        <v>-3.2282036324361618</v>
      </c>
      <c r="T412" s="29">
        <f t="shared" si="92"/>
        <v>-3.2282036324361618</v>
      </c>
      <c r="U412" s="29">
        <f t="shared" si="93"/>
        <v>1.2166726574313809</v>
      </c>
      <c r="V412" s="22">
        <f t="shared" si="94"/>
        <v>1.1621130813150957</v>
      </c>
      <c r="W412" s="22">
        <f t="shared" si="95"/>
        <v>1.2166726574313809</v>
      </c>
      <c r="X412" s="22"/>
      <c r="Y412" s="22"/>
      <c r="Z412" s="20">
        <f t="shared" si="88"/>
        <v>1048.1726574313809</v>
      </c>
      <c r="AA412" s="22" t="s">
        <v>1506</v>
      </c>
      <c r="AB412" s="16">
        <v>1995</v>
      </c>
      <c r="AC412" s="17" t="s">
        <v>1222</v>
      </c>
      <c r="AD412" s="17" t="s">
        <v>1214</v>
      </c>
    </row>
    <row r="413" spans="1:30" s="16" customFormat="1" ht="12" customHeight="1" x14ac:dyDescent="0.6">
      <c r="A413" s="16">
        <v>411</v>
      </c>
      <c r="B413" s="17" t="s">
        <v>471</v>
      </c>
      <c r="C413" s="17" t="s">
        <v>1181</v>
      </c>
      <c r="D413" s="16" t="s">
        <v>1188</v>
      </c>
      <c r="E413" s="18">
        <v>-117.45</v>
      </c>
      <c r="F413" s="18">
        <v>49.4833</v>
      </c>
      <c r="G413" s="16" t="s">
        <v>964</v>
      </c>
      <c r="H413" s="19" t="s">
        <v>1003</v>
      </c>
      <c r="I413" s="20">
        <v>168.5</v>
      </c>
      <c r="J413" s="20">
        <v>168.5</v>
      </c>
      <c r="K413" s="22">
        <v>3.2</v>
      </c>
      <c r="L413" s="22">
        <v>17.899999999999999</v>
      </c>
      <c r="M413" s="18">
        <v>0.10788258001453326</v>
      </c>
      <c r="N413" s="21">
        <v>0.51229199999999997</v>
      </c>
      <c r="P413" s="22">
        <f t="shared" si="89"/>
        <v>-0.45153746815183915</v>
      </c>
      <c r="Q413" s="22">
        <f t="shared" si="90"/>
        <v>-6.7494021122127545</v>
      </c>
      <c r="R413" s="22"/>
      <c r="S413" s="22">
        <f t="shared" si="91"/>
        <v>-4.8396921212847737</v>
      </c>
      <c r="T413" s="29">
        <f t="shared" si="92"/>
        <v>-4.8396921212847737</v>
      </c>
      <c r="U413" s="29">
        <f t="shared" si="93"/>
        <v>1.3478965800878357</v>
      </c>
      <c r="V413" s="22">
        <f t="shared" si="94"/>
        <v>1.234802768416225</v>
      </c>
      <c r="W413" s="22">
        <f t="shared" si="95"/>
        <v>1.3478965800878357</v>
      </c>
      <c r="X413" s="22"/>
      <c r="Y413" s="22"/>
      <c r="Z413" s="20">
        <f t="shared" si="88"/>
        <v>1179.3965800878357</v>
      </c>
      <c r="AA413" s="22" t="s">
        <v>1506</v>
      </c>
      <c r="AB413" s="16">
        <v>1995</v>
      </c>
      <c r="AC413" s="17" t="s">
        <v>1222</v>
      </c>
      <c r="AD413" s="17" t="s">
        <v>1214</v>
      </c>
    </row>
    <row r="414" spans="1:30" s="16" customFormat="1" ht="12" customHeight="1" x14ac:dyDescent="0.6">
      <c r="A414" s="16">
        <v>412</v>
      </c>
      <c r="B414" s="17" t="s">
        <v>636</v>
      </c>
      <c r="C414" s="17" t="s">
        <v>1181</v>
      </c>
      <c r="D414" s="16" t="s">
        <v>1188</v>
      </c>
      <c r="E414" s="18">
        <v>-117.72499999999999</v>
      </c>
      <c r="F414" s="18">
        <v>49.208300000000001</v>
      </c>
      <c r="G414" s="16" t="s">
        <v>43</v>
      </c>
      <c r="H414" s="19" t="s">
        <v>1017</v>
      </c>
      <c r="I414" s="20">
        <v>168.5</v>
      </c>
      <c r="J414" s="20">
        <v>168.5</v>
      </c>
      <c r="K414" s="22">
        <v>5</v>
      </c>
      <c r="L414" s="22">
        <v>30.3</v>
      </c>
      <c r="M414" s="18">
        <v>9.9579927741559091E-2</v>
      </c>
      <c r="N414" s="21">
        <v>0.51219499999999996</v>
      </c>
      <c r="P414" s="22">
        <f t="shared" si="89"/>
        <v>-0.49374718992598332</v>
      </c>
      <c r="Q414" s="22">
        <f t="shared" si="90"/>
        <v>-8.6415755367352798</v>
      </c>
      <c r="R414" s="22"/>
      <c r="S414" s="22">
        <f t="shared" si="91"/>
        <v>-6.5533458590218219</v>
      </c>
      <c r="T414" s="29">
        <f t="shared" si="92"/>
        <v>-6.5533458590218219</v>
      </c>
      <c r="U414" s="29">
        <f t="shared" si="93"/>
        <v>1.4875725324196114</v>
      </c>
      <c r="V414" s="22">
        <f t="shared" si="94"/>
        <v>1.2742443583018406</v>
      </c>
      <c r="W414" s="22">
        <f t="shared" si="95"/>
        <v>1.4875725324196114</v>
      </c>
      <c r="X414" s="22"/>
      <c r="Y414" s="22"/>
      <c r="Z414" s="20">
        <f t="shared" si="88"/>
        <v>1319.0725324196114</v>
      </c>
      <c r="AA414" s="22" t="s">
        <v>1506</v>
      </c>
      <c r="AB414" s="16">
        <v>1995</v>
      </c>
      <c r="AC414" s="17" t="s">
        <v>1222</v>
      </c>
      <c r="AD414" s="17" t="s">
        <v>1214</v>
      </c>
    </row>
    <row r="415" spans="1:30" s="16" customFormat="1" ht="12" customHeight="1" x14ac:dyDescent="0.6">
      <c r="A415" s="16">
        <v>413</v>
      </c>
      <c r="B415" s="17" t="s">
        <v>638</v>
      </c>
      <c r="C415" s="17" t="s">
        <v>1181</v>
      </c>
      <c r="D415" s="16" t="s">
        <v>1188</v>
      </c>
      <c r="E415" s="18">
        <v>-118.38500000000001</v>
      </c>
      <c r="F415" s="18">
        <v>49.584000000000003</v>
      </c>
      <c r="G415" s="16" t="s">
        <v>1019</v>
      </c>
      <c r="H415" s="19" t="s">
        <v>1020</v>
      </c>
      <c r="I415" s="20">
        <v>168.5</v>
      </c>
      <c r="J415" s="20">
        <v>168.5</v>
      </c>
      <c r="K415" s="22">
        <v>9.0399999999999991</v>
      </c>
      <c r="L415" s="22">
        <v>42.87</v>
      </c>
      <c r="M415" s="18">
        <v>0.12725695430864997</v>
      </c>
      <c r="N415" s="21">
        <v>0.51241099999999995</v>
      </c>
      <c r="P415" s="22">
        <f t="shared" si="89"/>
        <v>-0.35304039497381823</v>
      </c>
      <c r="Q415" s="22">
        <f t="shared" si="90"/>
        <v>-4.428075952233046</v>
      </c>
      <c r="R415" s="22"/>
      <c r="S415" s="22">
        <f t="shared" si="91"/>
        <v>-2.9349445577505273</v>
      </c>
      <c r="T415" s="29">
        <f t="shared" si="92"/>
        <v>-2.9349445577505273</v>
      </c>
      <c r="U415" s="29">
        <f t="shared" si="93"/>
        <v>1.1921216531599692</v>
      </c>
      <c r="V415" s="22">
        <f t="shared" si="94"/>
        <v>1.3016278160827233</v>
      </c>
      <c r="W415" s="22">
        <f t="shared" si="95"/>
        <v>1.1921216531599692</v>
      </c>
      <c r="X415" s="22"/>
      <c r="Y415" s="22"/>
      <c r="Z415" s="20">
        <f t="shared" si="88"/>
        <v>1023.6216531599691</v>
      </c>
      <c r="AA415" s="22" t="s">
        <v>1506</v>
      </c>
      <c r="AB415" s="16">
        <v>1995</v>
      </c>
      <c r="AC415" s="17" t="s">
        <v>1222</v>
      </c>
      <c r="AD415" s="17" t="s">
        <v>1214</v>
      </c>
    </row>
    <row r="416" spans="1:30" s="16" customFormat="1" ht="12" customHeight="1" x14ac:dyDescent="0.6">
      <c r="A416" s="16">
        <v>414</v>
      </c>
      <c r="B416" s="17" t="s">
        <v>640</v>
      </c>
      <c r="C416" s="17" t="s">
        <v>1181</v>
      </c>
      <c r="D416" s="16" t="s">
        <v>1188</v>
      </c>
      <c r="E416" s="18">
        <v>-117.003</v>
      </c>
      <c r="F416" s="18">
        <v>49.7</v>
      </c>
      <c r="G416" s="16" t="s">
        <v>25</v>
      </c>
      <c r="H416" s="19" t="s">
        <v>1003</v>
      </c>
      <c r="I416" s="20">
        <v>168.5</v>
      </c>
      <c r="J416" s="20">
        <v>168.5</v>
      </c>
      <c r="K416" s="22">
        <v>4.8</v>
      </c>
      <c r="L416" s="22">
        <v>28</v>
      </c>
      <c r="M416" s="18">
        <v>0.10344956345826403</v>
      </c>
      <c r="N416" s="21">
        <v>0.51220500000000002</v>
      </c>
      <c r="P416" s="22">
        <f t="shared" si="89"/>
        <v>-0.47407441048162668</v>
      </c>
      <c r="Q416" s="22">
        <f t="shared" si="90"/>
        <v>-8.4465061115257534</v>
      </c>
      <c r="R416" s="22"/>
      <c r="S416" s="22">
        <f t="shared" si="91"/>
        <v>-6.4414795035552856</v>
      </c>
      <c r="T416" s="29">
        <f t="shared" si="92"/>
        <v>-6.4414795035552856</v>
      </c>
      <c r="U416" s="29">
        <f t="shared" si="93"/>
        <v>1.4782795956757064</v>
      </c>
      <c r="V416" s="22">
        <f t="shared" si="94"/>
        <v>1.3050258102904244</v>
      </c>
      <c r="W416" s="22">
        <f t="shared" si="95"/>
        <v>1.4782795956757064</v>
      </c>
      <c r="X416" s="22"/>
      <c r="Y416" s="22"/>
      <c r="Z416" s="20">
        <f t="shared" ref="Z416:Z479" si="96">U416*1000-J416</f>
        <v>1309.7795956757063</v>
      </c>
      <c r="AA416" s="22" t="s">
        <v>1506</v>
      </c>
      <c r="AB416" s="16">
        <v>1995</v>
      </c>
      <c r="AC416" s="17" t="s">
        <v>1222</v>
      </c>
      <c r="AD416" s="17" t="s">
        <v>1214</v>
      </c>
    </row>
    <row r="417" spans="1:30" s="16" customFormat="1" ht="12" customHeight="1" x14ac:dyDescent="0.6">
      <c r="A417" s="16">
        <v>415</v>
      </c>
      <c r="B417" s="17" t="s">
        <v>641</v>
      </c>
      <c r="C417" s="17" t="s">
        <v>1181</v>
      </c>
      <c r="D417" s="16" t="s">
        <v>1188</v>
      </c>
      <c r="E417" s="18">
        <v>-119.35</v>
      </c>
      <c r="F417" s="18">
        <v>49.058300000000003</v>
      </c>
      <c r="G417" s="16" t="s">
        <v>1440</v>
      </c>
      <c r="H417" s="19" t="s">
        <v>1023</v>
      </c>
      <c r="I417" s="20">
        <v>168.5</v>
      </c>
      <c r="J417" s="20">
        <v>168.5</v>
      </c>
      <c r="K417" s="22">
        <v>6.95</v>
      </c>
      <c r="L417" s="22">
        <v>42.58</v>
      </c>
      <c r="M417" s="18">
        <v>9.8496339840659045E-2</v>
      </c>
      <c r="N417" s="21">
        <v>0.51216099999999998</v>
      </c>
      <c r="P417" s="22">
        <f t="shared" si="89"/>
        <v>-0.49925602521271462</v>
      </c>
      <c r="Q417" s="22">
        <f t="shared" si="90"/>
        <v>-9.3048115824434507</v>
      </c>
      <c r="R417" s="22"/>
      <c r="S417" s="22">
        <f t="shared" si="91"/>
        <v>-7.1932831122100556</v>
      </c>
      <c r="T417" s="29">
        <f t="shared" si="92"/>
        <v>-7.1932831122100556</v>
      </c>
      <c r="U417" s="29">
        <f t="shared" si="93"/>
        <v>1.5396241056636495</v>
      </c>
      <c r="V417" s="22">
        <f t="shared" si="94"/>
        <v>1.3070576249161827</v>
      </c>
      <c r="W417" s="22">
        <f t="shared" si="95"/>
        <v>1.5396241056636495</v>
      </c>
      <c r="X417" s="22"/>
      <c r="Y417" s="22"/>
      <c r="Z417" s="20">
        <f t="shared" si="96"/>
        <v>1371.1241056636495</v>
      </c>
      <c r="AA417" s="22" t="s">
        <v>1506</v>
      </c>
      <c r="AB417" s="16">
        <v>1995</v>
      </c>
      <c r="AC417" s="17" t="s">
        <v>1222</v>
      </c>
      <c r="AD417" s="17" t="s">
        <v>1214</v>
      </c>
    </row>
    <row r="418" spans="1:30" s="16" customFormat="1" ht="12" customHeight="1" x14ac:dyDescent="0.6">
      <c r="A418" s="16">
        <v>416</v>
      </c>
      <c r="B418" s="17" t="s">
        <v>474</v>
      </c>
      <c r="C418" s="17" t="s">
        <v>1181</v>
      </c>
      <c r="D418" s="16" t="s">
        <v>1188</v>
      </c>
      <c r="E418" s="18">
        <v>-117.68300000000001</v>
      </c>
      <c r="F418" s="18">
        <v>50.308300000000003</v>
      </c>
      <c r="G418" s="16" t="s">
        <v>197</v>
      </c>
      <c r="H418" s="19" t="s">
        <v>1024</v>
      </c>
      <c r="I418" s="20">
        <v>168.5</v>
      </c>
      <c r="J418" s="20">
        <v>168.5</v>
      </c>
      <c r="K418" s="22">
        <v>2.7</v>
      </c>
      <c r="L418" s="22">
        <v>16.2</v>
      </c>
      <c r="M418" s="18">
        <v>0.10057439727468424</v>
      </c>
      <c r="N418" s="21">
        <v>0.51213900000000001</v>
      </c>
      <c r="P418" s="22">
        <f t="shared" si="89"/>
        <v>-0.48869142209108163</v>
      </c>
      <c r="Q418" s="22">
        <f t="shared" si="90"/>
        <v>-9.7339643179017443</v>
      </c>
      <c r="R418" s="22"/>
      <c r="S418" s="22">
        <f t="shared" si="91"/>
        <v>-7.6671172518808284</v>
      </c>
      <c r="T418" s="29">
        <f t="shared" si="92"/>
        <v>-7.6671172518808284</v>
      </c>
      <c r="U418" s="29">
        <f t="shared" si="93"/>
        <v>1.5779948207086114</v>
      </c>
      <c r="V418" s="22">
        <f t="shared" si="94"/>
        <v>1.3604389294182264</v>
      </c>
      <c r="W418" s="22">
        <f t="shared" si="95"/>
        <v>1.5779948207086114</v>
      </c>
      <c r="X418" s="22"/>
      <c r="Y418" s="22"/>
      <c r="Z418" s="20">
        <f t="shared" si="96"/>
        <v>1409.4948207086113</v>
      </c>
      <c r="AA418" s="22" t="s">
        <v>1506</v>
      </c>
      <c r="AB418" s="16">
        <v>1995</v>
      </c>
      <c r="AC418" s="17" t="s">
        <v>1222</v>
      </c>
      <c r="AD418" s="17" t="s">
        <v>1214</v>
      </c>
    </row>
    <row r="419" spans="1:30" s="16" customFormat="1" ht="12" customHeight="1" x14ac:dyDescent="0.6">
      <c r="A419" s="16">
        <v>417</v>
      </c>
      <c r="B419" s="17" t="s">
        <v>642</v>
      </c>
      <c r="C419" s="17" t="s">
        <v>1181</v>
      </c>
      <c r="D419" s="16" t="s">
        <v>1188</v>
      </c>
      <c r="E419" s="18">
        <v>-119.77</v>
      </c>
      <c r="F419" s="18">
        <v>50.015000000000001</v>
      </c>
      <c r="G419" s="16" t="s">
        <v>140</v>
      </c>
      <c r="H419" s="19" t="s">
        <v>1025</v>
      </c>
      <c r="I419" s="20">
        <v>168.5</v>
      </c>
      <c r="J419" s="20">
        <v>168.5</v>
      </c>
      <c r="K419" s="22">
        <v>5.03</v>
      </c>
      <c r="L419" s="22">
        <v>21.14</v>
      </c>
      <c r="M419" s="18">
        <v>0.14359523803497326</v>
      </c>
      <c r="N419" s="21">
        <v>0.512513</v>
      </c>
      <c r="P419" s="22">
        <f t="shared" si="89"/>
        <v>-0.26997845432143741</v>
      </c>
      <c r="Q419" s="22">
        <f t="shared" si="90"/>
        <v>-2.4383678151063126</v>
      </c>
      <c r="R419" s="22"/>
      <c r="S419" s="22">
        <f t="shared" si="91"/>
        <v>-1.2965344393219411</v>
      </c>
      <c r="T419" s="29">
        <f t="shared" si="92"/>
        <v>-1.2965344393219411</v>
      </c>
      <c r="U419" s="29">
        <f t="shared" si="93"/>
        <v>1.0580878168893517</v>
      </c>
      <c r="V419" s="22">
        <f t="shared" si="94"/>
        <v>1.383083841919305</v>
      </c>
      <c r="W419" s="22">
        <f t="shared" si="95"/>
        <v>1.0580878168893517</v>
      </c>
      <c r="X419" s="22"/>
      <c r="Y419" s="22"/>
      <c r="Z419" s="20">
        <f t="shared" si="96"/>
        <v>889.58781688935164</v>
      </c>
      <c r="AA419" s="22" t="s">
        <v>1506</v>
      </c>
      <c r="AB419" s="16">
        <v>1995</v>
      </c>
      <c r="AC419" s="17" t="s">
        <v>1222</v>
      </c>
      <c r="AD419" s="17" t="s">
        <v>1214</v>
      </c>
    </row>
    <row r="420" spans="1:30" s="16" customFormat="1" ht="12" customHeight="1" x14ac:dyDescent="0.6">
      <c r="A420" s="16">
        <v>418</v>
      </c>
      <c r="B420" s="17" t="s">
        <v>475</v>
      </c>
      <c r="C420" s="17" t="s">
        <v>1181</v>
      </c>
      <c r="D420" s="16" t="s">
        <v>1188</v>
      </c>
      <c r="E420" s="18">
        <v>-117.75</v>
      </c>
      <c r="F420" s="18">
        <v>49.1</v>
      </c>
      <c r="G420" s="16" t="s">
        <v>1000</v>
      </c>
      <c r="H420" s="19" t="s">
        <v>1026</v>
      </c>
      <c r="I420" s="20">
        <v>168.5</v>
      </c>
      <c r="J420" s="20">
        <v>168.5</v>
      </c>
      <c r="K420" s="22">
        <v>3.6</v>
      </c>
      <c r="L420" s="22">
        <v>19.7</v>
      </c>
      <c r="M420" s="18">
        <v>0.11027605421912177</v>
      </c>
      <c r="N420" s="21">
        <v>0.51219999999999999</v>
      </c>
      <c r="P420" s="22">
        <f t="shared" si="89"/>
        <v>-0.43936932272942675</v>
      </c>
      <c r="Q420" s="22">
        <f t="shared" si="90"/>
        <v>-8.5440408241299615</v>
      </c>
      <c r="R420" s="22"/>
      <c r="S420" s="22">
        <f t="shared" si="91"/>
        <v>-6.6857941790442608</v>
      </c>
      <c r="T420" s="29">
        <f t="shared" si="92"/>
        <v>-6.6857941790442608</v>
      </c>
      <c r="U420" s="29">
        <f t="shared" si="93"/>
        <v>1.4977206863069916</v>
      </c>
      <c r="V420" s="22">
        <f t="shared" si="94"/>
        <v>1.3980984097567311</v>
      </c>
      <c r="W420" s="22">
        <f t="shared" si="95"/>
        <v>1.4977206863069916</v>
      </c>
      <c r="X420" s="22"/>
      <c r="Y420" s="22"/>
      <c r="Z420" s="20">
        <f t="shared" si="96"/>
        <v>1329.2206863069916</v>
      </c>
      <c r="AA420" s="22" t="s">
        <v>1506</v>
      </c>
      <c r="AB420" s="16">
        <v>1995</v>
      </c>
      <c r="AC420" s="17" t="s">
        <v>1222</v>
      </c>
      <c r="AD420" s="17" t="s">
        <v>1214</v>
      </c>
    </row>
    <row r="421" spans="1:30" s="16" customFormat="1" ht="12" customHeight="1" x14ac:dyDescent="0.6">
      <c r="A421" s="16">
        <v>419</v>
      </c>
      <c r="B421" s="17" t="s">
        <v>477</v>
      </c>
      <c r="C421" s="17" t="s">
        <v>1181</v>
      </c>
      <c r="D421" s="16" t="s">
        <v>1188</v>
      </c>
      <c r="E421" s="18">
        <v>-117.31699999999999</v>
      </c>
      <c r="F421" s="18">
        <v>49.45</v>
      </c>
      <c r="G421" s="16" t="s">
        <v>964</v>
      </c>
      <c r="H421" s="19" t="s">
        <v>1003</v>
      </c>
      <c r="I421" s="20">
        <v>168.5</v>
      </c>
      <c r="J421" s="20">
        <v>168.5</v>
      </c>
      <c r="K421" s="22">
        <v>5.0999999999999996</v>
      </c>
      <c r="L421" s="22">
        <v>30.3</v>
      </c>
      <c r="M421" s="18">
        <v>0.1015684328071092</v>
      </c>
      <c r="N421" s="21">
        <v>0.51206600000000002</v>
      </c>
      <c r="P421" s="22">
        <f t="shared" si="89"/>
        <v>-0.48363786066543368</v>
      </c>
      <c r="Q421" s="22">
        <f t="shared" si="90"/>
        <v>-11.157971121922294</v>
      </c>
      <c r="R421" s="22"/>
      <c r="S421" s="22">
        <f t="shared" si="91"/>
        <v>-9.1124973359169417</v>
      </c>
      <c r="T421" s="29">
        <f t="shared" si="92"/>
        <v>-9.1124973359169417</v>
      </c>
      <c r="U421" s="29">
        <f t="shared" si="93"/>
        <v>1.6952698785197799</v>
      </c>
      <c r="V421" s="22">
        <f t="shared" si="94"/>
        <v>1.4710683088695478</v>
      </c>
      <c r="W421" s="22">
        <f t="shared" si="95"/>
        <v>1.6952698785197799</v>
      </c>
      <c r="X421" s="22"/>
      <c r="Y421" s="22"/>
      <c r="Z421" s="20">
        <f t="shared" si="96"/>
        <v>1526.7698785197799</v>
      </c>
      <c r="AA421" s="22" t="s">
        <v>1506</v>
      </c>
      <c r="AB421" s="16">
        <v>1995</v>
      </c>
      <c r="AC421" s="17" t="s">
        <v>1222</v>
      </c>
      <c r="AD421" s="17" t="s">
        <v>1214</v>
      </c>
    </row>
    <row r="422" spans="1:30" s="16" customFormat="1" ht="12" customHeight="1" x14ac:dyDescent="0.6">
      <c r="A422" s="16">
        <v>420</v>
      </c>
      <c r="B422" s="17" t="s">
        <v>478</v>
      </c>
      <c r="C422" s="17" t="s">
        <v>1181</v>
      </c>
      <c r="D422" s="16" t="s">
        <v>1188</v>
      </c>
      <c r="E422" s="18">
        <v>-117.717</v>
      </c>
      <c r="F422" s="18">
        <v>50.3</v>
      </c>
      <c r="G422" s="16" t="s">
        <v>197</v>
      </c>
      <c r="H422" s="19" t="s">
        <v>1024</v>
      </c>
      <c r="I422" s="20">
        <v>168.5</v>
      </c>
      <c r="J422" s="20">
        <v>168.5</v>
      </c>
      <c r="K422" s="22">
        <v>3.9</v>
      </c>
      <c r="L422" s="22">
        <v>22.3</v>
      </c>
      <c r="M422" s="18">
        <v>0.10553409577822262</v>
      </c>
      <c r="N422" s="21">
        <v>0.51208399999999998</v>
      </c>
      <c r="P422" s="22">
        <f t="shared" si="89"/>
        <v>-0.463476889790429</v>
      </c>
      <c r="Q422" s="22">
        <f t="shared" si="90"/>
        <v>-10.806846156548033</v>
      </c>
      <c r="R422" s="22"/>
      <c r="S422" s="22">
        <f t="shared" si="91"/>
        <v>-8.8466401727128829</v>
      </c>
      <c r="T422" s="29">
        <f t="shared" si="92"/>
        <v>-8.8466401727128829</v>
      </c>
      <c r="U422" s="29">
        <f t="shared" si="93"/>
        <v>1.6734158247903879</v>
      </c>
      <c r="V422" s="22">
        <f t="shared" si="94"/>
        <v>1.4995390196440546</v>
      </c>
      <c r="W422" s="22">
        <f t="shared" si="95"/>
        <v>1.6734158247903879</v>
      </c>
      <c r="X422" s="22"/>
      <c r="Y422" s="22"/>
      <c r="Z422" s="20">
        <f t="shared" si="96"/>
        <v>1504.9158247903879</v>
      </c>
      <c r="AA422" s="22" t="s">
        <v>1506</v>
      </c>
      <c r="AB422" s="16">
        <v>1995</v>
      </c>
      <c r="AC422" s="17" t="s">
        <v>1222</v>
      </c>
      <c r="AD422" s="17" t="s">
        <v>1214</v>
      </c>
    </row>
    <row r="423" spans="1:30" s="16" customFormat="1" ht="12" customHeight="1" x14ac:dyDescent="0.6">
      <c r="A423" s="16">
        <v>421</v>
      </c>
      <c r="B423" s="17" t="s">
        <v>644</v>
      </c>
      <c r="C423" s="17" t="s">
        <v>1181</v>
      </c>
      <c r="D423" s="16" t="s">
        <v>1188</v>
      </c>
      <c r="E423" s="18">
        <v>-117.5</v>
      </c>
      <c r="F423" s="18">
        <v>49.466700000000003</v>
      </c>
      <c r="G423" s="16" t="s">
        <v>1013</v>
      </c>
      <c r="H423" s="19" t="s">
        <v>1003</v>
      </c>
      <c r="I423" s="20">
        <v>168.5</v>
      </c>
      <c r="J423" s="20">
        <v>168.5</v>
      </c>
      <c r="K423" s="22">
        <v>3.5</v>
      </c>
      <c r="L423" s="22">
        <v>15.8</v>
      </c>
      <c r="M423" s="18">
        <v>0.1336814279415906</v>
      </c>
      <c r="N423" s="21">
        <v>0.51234800000000003</v>
      </c>
      <c r="P423" s="22">
        <f t="shared" si="89"/>
        <v>-0.32037911570111544</v>
      </c>
      <c r="Q423" s="22">
        <f t="shared" si="90"/>
        <v>-5.6570133310451798</v>
      </c>
      <c r="R423" s="22"/>
      <c r="S423" s="22">
        <f t="shared" si="91"/>
        <v>-4.3020179180546672</v>
      </c>
      <c r="T423" s="29">
        <f t="shared" si="92"/>
        <v>-4.3020179180546672</v>
      </c>
      <c r="U423" s="29">
        <f t="shared" si="93"/>
        <v>1.302637264254539</v>
      </c>
      <c r="V423" s="22">
        <f t="shared" si="94"/>
        <v>1.5248898077788817</v>
      </c>
      <c r="W423" s="22">
        <f t="shared" si="95"/>
        <v>1.302637264254539</v>
      </c>
      <c r="X423" s="22"/>
      <c r="Y423" s="22"/>
      <c r="Z423" s="20">
        <f t="shared" si="96"/>
        <v>1134.1372642545389</v>
      </c>
      <c r="AA423" s="22" t="s">
        <v>1506</v>
      </c>
      <c r="AB423" s="16">
        <v>1995</v>
      </c>
      <c r="AC423" s="17" t="s">
        <v>1222</v>
      </c>
      <c r="AD423" s="17" t="s">
        <v>1214</v>
      </c>
    </row>
    <row r="424" spans="1:30" s="16" customFormat="1" ht="12" customHeight="1" x14ac:dyDescent="0.6">
      <c r="A424" s="16">
        <v>422</v>
      </c>
      <c r="B424" s="17" t="s">
        <v>479</v>
      </c>
      <c r="C424" s="17" t="s">
        <v>1181</v>
      </c>
      <c r="D424" s="16" t="s">
        <v>1188</v>
      </c>
      <c r="E424" s="18">
        <v>-117.217</v>
      </c>
      <c r="F424" s="18">
        <v>49.2667</v>
      </c>
      <c r="G424" s="16" t="s">
        <v>1000</v>
      </c>
      <c r="H424" s="19" t="s">
        <v>1003</v>
      </c>
      <c r="I424" s="20">
        <v>168.5</v>
      </c>
      <c r="J424" s="20">
        <v>168.5</v>
      </c>
      <c r="K424" s="22">
        <v>5.6</v>
      </c>
      <c r="L424" s="22">
        <v>27.4</v>
      </c>
      <c r="M424" s="18">
        <v>0.12333464091537781</v>
      </c>
      <c r="N424" s="21">
        <v>0.51222599999999996</v>
      </c>
      <c r="P424" s="22">
        <f t="shared" si="89"/>
        <v>-0.37298098161983828</v>
      </c>
      <c r="Q424" s="22">
        <f t="shared" si="90"/>
        <v>-8.0368603185887455</v>
      </c>
      <c r="R424" s="22"/>
      <c r="S424" s="22">
        <f t="shared" si="91"/>
        <v>-6.4593932039748827</v>
      </c>
      <c r="T424" s="29">
        <f t="shared" si="92"/>
        <v>-6.4593932039748827</v>
      </c>
      <c r="U424" s="29">
        <f t="shared" si="93"/>
        <v>1.4784155815547344</v>
      </c>
      <c r="V424" s="22">
        <f t="shared" si="94"/>
        <v>1.5555403526754192</v>
      </c>
      <c r="W424" s="22">
        <f t="shared" si="95"/>
        <v>1.4784155815547344</v>
      </c>
      <c r="X424" s="22"/>
      <c r="Y424" s="22"/>
      <c r="Z424" s="20">
        <f t="shared" si="96"/>
        <v>1309.9155815547344</v>
      </c>
      <c r="AA424" s="22" t="s">
        <v>1506</v>
      </c>
      <c r="AB424" s="16">
        <v>1995</v>
      </c>
      <c r="AC424" s="17" t="s">
        <v>1222</v>
      </c>
      <c r="AD424" s="17" t="s">
        <v>1214</v>
      </c>
    </row>
    <row r="425" spans="1:30" s="16" customFormat="1" ht="12" customHeight="1" x14ac:dyDescent="0.6">
      <c r="A425" s="16">
        <v>423</v>
      </c>
      <c r="B425" s="17" t="s">
        <v>645</v>
      </c>
      <c r="C425" s="17" t="s">
        <v>1181</v>
      </c>
      <c r="D425" s="16" t="s">
        <v>1188</v>
      </c>
      <c r="E425" s="18">
        <v>-118.68</v>
      </c>
      <c r="F425" s="18">
        <v>49.085799999999999</v>
      </c>
      <c r="G425" s="16" t="s">
        <v>964</v>
      </c>
      <c r="H425" s="19" t="s">
        <v>1030</v>
      </c>
      <c r="I425" s="20">
        <v>168.5</v>
      </c>
      <c r="J425" s="20">
        <v>168.5</v>
      </c>
      <c r="K425" s="22">
        <v>2.36</v>
      </c>
      <c r="L425" s="22">
        <v>10.72</v>
      </c>
      <c r="M425" s="18">
        <v>0.1328499647498132</v>
      </c>
      <c r="N425" s="21">
        <v>0.51219300000000001</v>
      </c>
      <c r="P425" s="22">
        <f t="shared" si="89"/>
        <v>-0.32460617819108695</v>
      </c>
      <c r="Q425" s="22">
        <f t="shared" si="90"/>
        <v>-8.6805894217756308</v>
      </c>
      <c r="R425" s="22"/>
      <c r="S425" s="22">
        <f t="shared" si="91"/>
        <v>-7.3077162820431569</v>
      </c>
      <c r="T425" s="29">
        <f t="shared" si="92"/>
        <v>-7.3077162820431569</v>
      </c>
      <c r="U425" s="29">
        <f t="shared" si="93"/>
        <v>1.5462445355368049</v>
      </c>
      <c r="V425" s="22">
        <f t="shared" si="94"/>
        <v>1.7992696324214079</v>
      </c>
      <c r="W425" s="22">
        <f t="shared" si="95"/>
        <v>1.5462445355368049</v>
      </c>
      <c r="X425" s="22"/>
      <c r="Y425" s="22"/>
      <c r="Z425" s="20">
        <f t="shared" si="96"/>
        <v>1377.744535536805</v>
      </c>
      <c r="AA425" s="22" t="s">
        <v>1506</v>
      </c>
      <c r="AB425" s="16">
        <v>1995</v>
      </c>
      <c r="AC425" s="17" t="s">
        <v>1222</v>
      </c>
      <c r="AD425" s="17" t="s">
        <v>1214</v>
      </c>
    </row>
    <row r="426" spans="1:30" s="16" customFormat="1" ht="12" customHeight="1" x14ac:dyDescent="0.6">
      <c r="A426" s="16">
        <v>424</v>
      </c>
      <c r="B426" s="17" t="s">
        <v>646</v>
      </c>
      <c r="C426" s="17" t="s">
        <v>1181</v>
      </c>
      <c r="D426" s="16" t="s">
        <v>1188</v>
      </c>
      <c r="E426" s="18">
        <v>-119.696</v>
      </c>
      <c r="F426" s="18">
        <v>49.033299999999997</v>
      </c>
      <c r="G426" s="16" t="s">
        <v>1151</v>
      </c>
      <c r="H426" s="19" t="s">
        <v>1152</v>
      </c>
      <c r="I426" s="20">
        <v>168.5</v>
      </c>
      <c r="J426" s="20">
        <v>168.5</v>
      </c>
      <c r="K426" s="22">
        <v>5.95</v>
      </c>
      <c r="L426" s="22">
        <v>24.19</v>
      </c>
      <c r="M426" s="18">
        <v>0.1484369547832578</v>
      </c>
      <c r="N426" s="21">
        <v>0.51235600000000003</v>
      </c>
      <c r="P426" s="22">
        <f t="shared" si="89"/>
        <v>-0.24536372758892833</v>
      </c>
      <c r="Q426" s="22">
        <f t="shared" si="90"/>
        <v>-5.5009577908782248</v>
      </c>
      <c r="R426" s="22"/>
      <c r="S426" s="22">
        <f t="shared" si="91"/>
        <v>-4.4632287095999903</v>
      </c>
      <c r="T426" s="29">
        <f t="shared" si="92"/>
        <v>-4.4632287095999903</v>
      </c>
      <c r="U426" s="29">
        <f t="shared" si="93"/>
        <v>1.314236642298714</v>
      </c>
      <c r="V426" s="22">
        <f t="shared" si="94"/>
        <v>1.8490423957213331</v>
      </c>
      <c r="W426" s="22">
        <f t="shared" si="95"/>
        <v>1.314236642298714</v>
      </c>
      <c r="X426" s="22"/>
      <c r="Y426" s="22"/>
      <c r="Z426" s="20">
        <f t="shared" si="96"/>
        <v>1145.7366422987141</v>
      </c>
      <c r="AA426" s="22" t="s">
        <v>1506</v>
      </c>
      <c r="AB426" s="16">
        <v>1995</v>
      </c>
      <c r="AC426" s="17" t="s">
        <v>1222</v>
      </c>
      <c r="AD426" s="17" t="s">
        <v>1214</v>
      </c>
    </row>
    <row r="427" spans="1:30" s="16" customFormat="1" ht="12" customHeight="1" x14ac:dyDescent="0.6">
      <c r="A427" s="16">
        <v>425</v>
      </c>
      <c r="B427" s="17" t="s">
        <v>647</v>
      </c>
      <c r="C427" s="17" t="s">
        <v>1181</v>
      </c>
      <c r="D427" s="16" t="s">
        <v>1188</v>
      </c>
      <c r="E427" s="18">
        <v>-119.55200000000001</v>
      </c>
      <c r="F427" s="18">
        <v>49.191699999999997</v>
      </c>
      <c r="G427" s="16" t="s">
        <v>979</v>
      </c>
      <c r="H427" s="19" t="s">
        <v>980</v>
      </c>
      <c r="I427" s="20">
        <v>168.5</v>
      </c>
      <c r="J427" s="20">
        <v>168.5</v>
      </c>
      <c r="K427" s="22">
        <v>5.05</v>
      </c>
      <c r="L427" s="22">
        <v>17.010000000000002</v>
      </c>
      <c r="M427" s="18">
        <v>0.17917589464494035</v>
      </c>
      <c r="N427" s="21">
        <v>0.51266400000000001</v>
      </c>
      <c r="P427" s="22">
        <f t="shared" si="89"/>
        <v>-8.9090520361259085E-2</v>
      </c>
      <c r="Q427" s="22">
        <f t="shared" si="90"/>
        <v>0.50718050554232619</v>
      </c>
      <c r="R427" s="22"/>
      <c r="S427" s="22">
        <f t="shared" si="91"/>
        <v>0.88397549783221741</v>
      </c>
      <c r="T427" s="29">
        <f t="shared" si="92"/>
        <v>0.88397549783221741</v>
      </c>
      <c r="U427" s="29">
        <f t="shared" si="93"/>
        <v>0.877645347543343</v>
      </c>
      <c r="V427" s="22">
        <f t="shared" si="94"/>
        <v>2.1374553894643489</v>
      </c>
      <c r="W427" s="22">
        <f t="shared" si="95"/>
        <v>0.877645347543343</v>
      </c>
      <c r="X427" s="22"/>
      <c r="Y427" s="22"/>
      <c r="Z427" s="20">
        <f t="shared" si="96"/>
        <v>709.14534754334295</v>
      </c>
      <c r="AA427" s="22" t="s">
        <v>1506</v>
      </c>
      <c r="AB427" s="16">
        <v>1995</v>
      </c>
      <c r="AC427" s="17" t="s">
        <v>1222</v>
      </c>
      <c r="AD427" s="17" t="s">
        <v>1214</v>
      </c>
    </row>
    <row r="428" spans="1:30" s="16" customFormat="1" ht="12" customHeight="1" x14ac:dyDescent="0.6">
      <c r="A428" s="16">
        <v>426</v>
      </c>
      <c r="B428" s="17" t="s">
        <v>605</v>
      </c>
      <c r="C428" s="17" t="s">
        <v>1181</v>
      </c>
      <c r="D428" s="16" t="s">
        <v>1183</v>
      </c>
      <c r="E428" s="18">
        <v>-120.5</v>
      </c>
      <c r="F428" s="18">
        <v>49.6083</v>
      </c>
      <c r="G428" s="16" t="s">
        <v>956</v>
      </c>
      <c r="H428" s="19" t="s">
        <v>957</v>
      </c>
      <c r="I428" s="20">
        <v>105.5</v>
      </c>
      <c r="J428" s="20">
        <v>105.5</v>
      </c>
      <c r="K428" s="22">
        <v>7.86</v>
      </c>
      <c r="L428" s="22">
        <v>43.63</v>
      </c>
      <c r="M428" s="18">
        <v>0.10873239793057138</v>
      </c>
      <c r="N428" s="21">
        <v>0.51294799999999996</v>
      </c>
      <c r="P428" s="22">
        <f t="shared" si="89"/>
        <v>-0.44721709237126905</v>
      </c>
      <c r="Q428" s="22">
        <f t="shared" si="90"/>
        <v>6.0471521814609019</v>
      </c>
      <c r="R428" s="22"/>
      <c r="S428" s="22">
        <f t="shared" si="91"/>
        <v>7.2314054029146408</v>
      </c>
      <c r="T428" s="29">
        <f t="shared" si="92"/>
        <v>7.2314054029146408</v>
      </c>
      <c r="U428" s="29">
        <f t="shared" si="93"/>
        <v>0.31228208288003229</v>
      </c>
      <c r="V428" s="22">
        <f t="shared" si="94"/>
        <v>0.29396850303766292</v>
      </c>
      <c r="W428" s="22">
        <f t="shared" si="95"/>
        <v>0.31228208288003229</v>
      </c>
      <c r="X428" s="22"/>
      <c r="Y428" s="22"/>
      <c r="Z428" s="20">
        <f t="shared" si="96"/>
        <v>206.78208288003231</v>
      </c>
      <c r="AA428" s="22" t="s">
        <v>1506</v>
      </c>
      <c r="AB428" s="16">
        <v>1995</v>
      </c>
      <c r="AC428" s="17" t="s">
        <v>1222</v>
      </c>
      <c r="AD428" s="17" t="s">
        <v>1214</v>
      </c>
    </row>
    <row r="429" spans="1:30" s="16" customFormat="1" ht="12" customHeight="1" x14ac:dyDescent="0.6">
      <c r="A429" s="16">
        <v>427</v>
      </c>
      <c r="B429" s="17" t="s">
        <v>607</v>
      </c>
      <c r="C429" s="17" t="s">
        <v>1181</v>
      </c>
      <c r="D429" s="16" t="s">
        <v>1183</v>
      </c>
      <c r="E429" s="18">
        <v>-120.473</v>
      </c>
      <c r="F429" s="18">
        <v>49.352499999999999</v>
      </c>
      <c r="G429" s="16" t="s">
        <v>959</v>
      </c>
      <c r="H429" s="19" t="s">
        <v>960</v>
      </c>
      <c r="I429" s="20">
        <v>105.5</v>
      </c>
      <c r="J429" s="20">
        <v>105.5</v>
      </c>
      <c r="K429" s="22">
        <v>5.17</v>
      </c>
      <c r="L429" s="22">
        <v>30.24</v>
      </c>
      <c r="M429" s="18">
        <v>0.10318650558234488</v>
      </c>
      <c r="N429" s="21">
        <v>0.51287499999999997</v>
      </c>
      <c r="P429" s="22">
        <f t="shared" si="89"/>
        <v>-0.47541176623108861</v>
      </c>
      <c r="Q429" s="22">
        <f t="shared" si="90"/>
        <v>4.6231453774381315</v>
      </c>
      <c r="R429" s="22"/>
      <c r="S429" s="22">
        <f t="shared" si="91"/>
        <v>5.8820595050063655</v>
      </c>
      <c r="T429" s="29">
        <f t="shared" si="92"/>
        <v>5.8820595050063655</v>
      </c>
      <c r="U429" s="29">
        <f t="shared" si="93"/>
        <v>0.4226171217951753</v>
      </c>
      <c r="V429" s="22">
        <f t="shared" si="94"/>
        <v>0.38001421974090538</v>
      </c>
      <c r="W429" s="22">
        <f t="shared" si="95"/>
        <v>0.4226171217951753</v>
      </c>
      <c r="X429" s="22"/>
      <c r="Y429" s="22"/>
      <c r="Z429" s="20">
        <f t="shared" si="96"/>
        <v>317.11712179517531</v>
      </c>
      <c r="AA429" s="22" t="s">
        <v>1506</v>
      </c>
      <c r="AB429" s="16">
        <v>1995</v>
      </c>
      <c r="AC429" s="17" t="s">
        <v>1222</v>
      </c>
      <c r="AD429" s="17" t="s">
        <v>1214</v>
      </c>
    </row>
    <row r="430" spans="1:30" s="16" customFormat="1" ht="12" customHeight="1" x14ac:dyDescent="0.6">
      <c r="A430" s="16">
        <v>428</v>
      </c>
      <c r="B430" s="17" t="s">
        <v>612</v>
      </c>
      <c r="C430" s="17" t="s">
        <v>1181</v>
      </c>
      <c r="D430" s="16" t="s">
        <v>1183</v>
      </c>
      <c r="E430" s="18">
        <v>-120.658</v>
      </c>
      <c r="F430" s="18">
        <v>49.11</v>
      </c>
      <c r="G430" s="16" t="s">
        <v>968</v>
      </c>
      <c r="H430" s="19" t="s">
        <v>969</v>
      </c>
      <c r="I430" s="20">
        <v>105.5</v>
      </c>
      <c r="J430" s="20">
        <v>105.5</v>
      </c>
      <c r="K430" s="22">
        <v>3.29</v>
      </c>
      <c r="L430" s="22">
        <v>16.02</v>
      </c>
      <c r="M430" s="18">
        <v>0.12394967213663352</v>
      </c>
      <c r="N430" s="21">
        <v>0.51285400000000003</v>
      </c>
      <c r="P430" s="22">
        <f t="shared" si="89"/>
        <v>-0.36985423418081587</v>
      </c>
      <c r="Q430" s="22">
        <f t="shared" si="90"/>
        <v>4.2134995845022338</v>
      </c>
      <c r="R430" s="22"/>
      <c r="S430" s="22">
        <f t="shared" si="91"/>
        <v>5.1928920893247437</v>
      </c>
      <c r="T430" s="29">
        <f t="shared" si="92"/>
        <v>5.1928920893247437</v>
      </c>
      <c r="U430" s="29">
        <f t="shared" si="93"/>
        <v>0.47876871892363926</v>
      </c>
      <c r="V430" s="22">
        <f t="shared" si="94"/>
        <v>0.50345741465152194</v>
      </c>
      <c r="W430" s="22">
        <f t="shared" si="95"/>
        <v>0.47876871892363926</v>
      </c>
      <c r="X430" s="22"/>
      <c r="Y430" s="22"/>
      <c r="Z430" s="20">
        <f t="shared" si="96"/>
        <v>373.26871892363926</v>
      </c>
      <c r="AA430" s="22" t="s">
        <v>1506</v>
      </c>
      <c r="AB430" s="16">
        <v>1995</v>
      </c>
      <c r="AC430" s="17" t="s">
        <v>1222</v>
      </c>
      <c r="AD430" s="17" t="s">
        <v>1214</v>
      </c>
    </row>
    <row r="431" spans="1:30" s="16" customFormat="1" ht="12" customHeight="1" x14ac:dyDescent="0.6">
      <c r="A431" s="16">
        <v>429</v>
      </c>
      <c r="B431" s="17" t="s">
        <v>615</v>
      </c>
      <c r="C431" s="17" t="s">
        <v>1181</v>
      </c>
      <c r="D431" s="16" t="s">
        <v>1183</v>
      </c>
      <c r="E431" s="18">
        <v>-119.568</v>
      </c>
      <c r="F431" s="18">
        <v>49.41</v>
      </c>
      <c r="G431" s="16" t="s">
        <v>972</v>
      </c>
      <c r="H431" s="19" t="s">
        <v>973</v>
      </c>
      <c r="I431" s="20">
        <v>105.5</v>
      </c>
      <c r="J431" s="20">
        <v>105.5</v>
      </c>
      <c r="K431" s="22">
        <v>16.059999999999999</v>
      </c>
      <c r="L431" s="22">
        <v>134.51</v>
      </c>
      <c r="M431" s="18">
        <v>7.2057481156843961E-2</v>
      </c>
      <c r="N431" s="21">
        <v>0.51262099999999999</v>
      </c>
      <c r="P431" s="22">
        <f t="shared" si="89"/>
        <v>-0.63366811816551116</v>
      </c>
      <c r="Q431" s="22">
        <f t="shared" si="90"/>
        <v>-0.3316180228551957</v>
      </c>
      <c r="R431" s="22"/>
      <c r="S431" s="22">
        <f t="shared" si="91"/>
        <v>1.3463668374529862</v>
      </c>
      <c r="T431" s="29">
        <f t="shared" si="92"/>
        <v>1.3463668374529862</v>
      </c>
      <c r="U431" s="29">
        <f t="shared" si="93"/>
        <v>0.79336712271143495</v>
      </c>
      <c r="V431" s="22">
        <f t="shared" si="94"/>
        <v>0.5699995989095259</v>
      </c>
      <c r="W431" s="22">
        <f t="shared" si="95"/>
        <v>0.79336712271143495</v>
      </c>
      <c r="X431" s="22"/>
      <c r="Y431" s="22"/>
      <c r="Z431" s="20">
        <f t="shared" si="96"/>
        <v>687.86712271143494</v>
      </c>
      <c r="AA431" s="22" t="s">
        <v>1506</v>
      </c>
      <c r="AB431" s="16">
        <v>1995</v>
      </c>
      <c r="AC431" s="17" t="s">
        <v>1222</v>
      </c>
      <c r="AD431" s="17" t="s">
        <v>1214</v>
      </c>
    </row>
    <row r="432" spans="1:30" s="16" customFormat="1" ht="12" customHeight="1" x14ac:dyDescent="0.6">
      <c r="A432" s="16">
        <v>430</v>
      </c>
      <c r="B432" s="17" t="s">
        <v>621</v>
      </c>
      <c r="C432" s="17" t="s">
        <v>1181</v>
      </c>
      <c r="D432" s="16" t="s">
        <v>1183</v>
      </c>
      <c r="E432" s="18">
        <v>-117.932</v>
      </c>
      <c r="F432" s="18">
        <v>49.994999999999997</v>
      </c>
      <c r="G432" s="16" t="s">
        <v>982</v>
      </c>
      <c r="H432" s="19" t="s">
        <v>983</v>
      </c>
      <c r="I432" s="20">
        <v>105.5</v>
      </c>
      <c r="J432" s="20">
        <v>105.5</v>
      </c>
      <c r="K432" s="22">
        <v>6.91</v>
      </c>
      <c r="L432" s="22">
        <v>71.239999999999995</v>
      </c>
      <c r="M432" s="18">
        <v>5.8536916203539985E-2</v>
      </c>
      <c r="N432" s="21">
        <v>0.51249999999999996</v>
      </c>
      <c r="P432" s="22">
        <f t="shared" si="89"/>
        <v>-0.70240510318485017</v>
      </c>
      <c r="Q432" s="22">
        <f t="shared" si="90"/>
        <v>-2.6919580678774757</v>
      </c>
      <c r="R432" s="22"/>
      <c r="S432" s="22">
        <f t="shared" si="91"/>
        <v>-0.83195423438883309</v>
      </c>
      <c r="T432" s="29">
        <f t="shared" si="92"/>
        <v>-0.83195423438883309</v>
      </c>
      <c r="U432" s="29">
        <f t="shared" si="93"/>
        <v>0.97134591977352192</v>
      </c>
      <c r="V432" s="22">
        <f t="shared" si="94"/>
        <v>0.63920347796433752</v>
      </c>
      <c r="W432" s="22">
        <f t="shared" si="95"/>
        <v>0.97134591977352192</v>
      </c>
      <c r="X432" s="22"/>
      <c r="Y432" s="22"/>
      <c r="Z432" s="20">
        <f t="shared" si="96"/>
        <v>865.84591977352193</v>
      </c>
      <c r="AA432" s="22" t="s">
        <v>1506</v>
      </c>
      <c r="AB432" s="16">
        <v>1995</v>
      </c>
      <c r="AC432" s="17" t="s">
        <v>1222</v>
      </c>
      <c r="AD432" s="17" t="s">
        <v>1214</v>
      </c>
    </row>
    <row r="433" spans="1:30" s="16" customFormat="1" ht="12" customHeight="1" x14ac:dyDescent="0.6">
      <c r="A433" s="16">
        <v>431</v>
      </c>
      <c r="B433" s="17" t="s">
        <v>623</v>
      </c>
      <c r="C433" s="17" t="s">
        <v>1181</v>
      </c>
      <c r="D433" s="16" t="s">
        <v>1183</v>
      </c>
      <c r="E433" s="18">
        <v>-117.852</v>
      </c>
      <c r="F433" s="18">
        <v>49.986699999999999</v>
      </c>
      <c r="G433" s="16" t="s">
        <v>986</v>
      </c>
      <c r="H433" s="19" t="s">
        <v>987</v>
      </c>
      <c r="I433" s="20">
        <v>105.5</v>
      </c>
      <c r="J433" s="20">
        <v>105.5</v>
      </c>
      <c r="K433" s="22">
        <v>4.47</v>
      </c>
      <c r="L433" s="22">
        <v>33.29</v>
      </c>
      <c r="M433" s="18">
        <v>8.1035894057350191E-2</v>
      </c>
      <c r="N433" s="21">
        <v>0.51257799999999998</v>
      </c>
      <c r="P433" s="22">
        <f t="shared" si="89"/>
        <v>-0.58802290769013632</v>
      </c>
      <c r="Q433" s="22">
        <f t="shared" si="90"/>
        <v>-1.1704165512516074</v>
      </c>
      <c r="R433" s="22"/>
      <c r="S433" s="22">
        <f t="shared" si="91"/>
        <v>0.38669750945725823</v>
      </c>
      <c r="T433" s="29">
        <f t="shared" si="92"/>
        <v>0.38669750945725823</v>
      </c>
      <c r="U433" s="29">
        <f t="shared" si="93"/>
        <v>0.87158458032249353</v>
      </c>
      <c r="V433" s="22">
        <f t="shared" si="94"/>
        <v>0.65785512537133317</v>
      </c>
      <c r="W433" s="22">
        <f t="shared" si="95"/>
        <v>0.87158458032249353</v>
      </c>
      <c r="X433" s="22"/>
      <c r="Y433" s="22"/>
      <c r="Z433" s="20">
        <f t="shared" si="96"/>
        <v>766.08458032249348</v>
      </c>
      <c r="AA433" s="22" t="s">
        <v>1506</v>
      </c>
      <c r="AB433" s="16">
        <v>1995</v>
      </c>
      <c r="AC433" s="17" t="s">
        <v>1222</v>
      </c>
      <c r="AD433" s="17" t="s">
        <v>1214</v>
      </c>
    </row>
    <row r="434" spans="1:30" s="16" customFormat="1" ht="12" customHeight="1" x14ac:dyDescent="0.6">
      <c r="A434" s="16">
        <v>432</v>
      </c>
      <c r="B434" s="17" t="s">
        <v>624</v>
      </c>
      <c r="C434" s="17" t="s">
        <v>1181</v>
      </c>
      <c r="D434" s="16" t="s">
        <v>1183</v>
      </c>
      <c r="E434" s="18">
        <v>-119.54</v>
      </c>
      <c r="F434" s="18">
        <v>49.09</v>
      </c>
      <c r="G434" s="16" t="s">
        <v>990</v>
      </c>
      <c r="H434" s="19" t="s">
        <v>991</v>
      </c>
      <c r="I434" s="20">
        <v>105.5</v>
      </c>
      <c r="J434" s="20">
        <v>105.5</v>
      </c>
      <c r="K434" s="22">
        <v>1.67</v>
      </c>
      <c r="L434" s="22">
        <v>8.7899999999999991</v>
      </c>
      <c r="M434" s="18">
        <v>0.11466278110572049</v>
      </c>
      <c r="N434" s="21">
        <v>0.512687</v>
      </c>
      <c r="P434" s="22">
        <f t="shared" si="89"/>
        <v>-0.41706771171468993</v>
      </c>
      <c r="Q434" s="22">
        <f t="shared" si="90"/>
        <v>0.95584018352079525</v>
      </c>
      <c r="R434" s="22"/>
      <c r="S434" s="22">
        <f t="shared" si="91"/>
        <v>2.0602563375268801</v>
      </c>
      <c r="T434" s="29">
        <f t="shared" si="92"/>
        <v>2.0602563375268801</v>
      </c>
      <c r="U434" s="29">
        <f t="shared" si="93"/>
        <v>0.73451165319382183</v>
      </c>
      <c r="V434" s="22">
        <f t="shared" si="94"/>
        <v>0.71316761374344595</v>
      </c>
      <c r="W434" s="22">
        <f t="shared" si="95"/>
        <v>0.73451165319382183</v>
      </c>
      <c r="X434" s="22"/>
      <c r="Y434" s="22"/>
      <c r="Z434" s="20">
        <f t="shared" si="96"/>
        <v>629.01165319382187</v>
      </c>
      <c r="AA434" s="22" t="s">
        <v>1506</v>
      </c>
      <c r="AB434" s="16">
        <v>1995</v>
      </c>
      <c r="AC434" s="17" t="s">
        <v>1222</v>
      </c>
      <c r="AD434" s="17" t="s">
        <v>1214</v>
      </c>
    </row>
    <row r="435" spans="1:30" s="16" customFormat="1" ht="12" customHeight="1" x14ac:dyDescent="0.6">
      <c r="A435" s="16">
        <v>433</v>
      </c>
      <c r="B435" s="17" t="s">
        <v>463</v>
      </c>
      <c r="C435" s="17" t="s">
        <v>1181</v>
      </c>
      <c r="D435" s="16" t="s">
        <v>1183</v>
      </c>
      <c r="E435" s="18">
        <v>-116.7</v>
      </c>
      <c r="F435" s="18">
        <v>49.333300000000001</v>
      </c>
      <c r="G435" s="16" t="s">
        <v>959</v>
      </c>
      <c r="H435" s="19" t="s">
        <v>999</v>
      </c>
      <c r="I435" s="20">
        <v>105.5</v>
      </c>
      <c r="J435" s="20">
        <v>105.5</v>
      </c>
      <c r="K435" s="22">
        <v>5.95</v>
      </c>
      <c r="L435" s="22">
        <v>38.380000000000003</v>
      </c>
      <c r="M435" s="18">
        <v>9.3557161143470888E-2</v>
      </c>
      <c r="N435" s="21">
        <v>0.51239599999999996</v>
      </c>
      <c r="P435" s="22">
        <f t="shared" si="89"/>
        <v>-0.52436623719638598</v>
      </c>
      <c r="Q435" s="22">
        <f t="shared" si="90"/>
        <v>-4.7206800900456702</v>
      </c>
      <c r="R435" s="22"/>
      <c r="S435" s="22">
        <f t="shared" si="91"/>
        <v>-3.3321320756377801</v>
      </c>
      <c r="T435" s="29">
        <f t="shared" si="92"/>
        <v>-3.3321320756377801</v>
      </c>
      <c r="U435" s="29">
        <f t="shared" si="93"/>
        <v>1.1744471724728982</v>
      </c>
      <c r="V435" s="22">
        <f t="shared" si="94"/>
        <v>0.95661342578234154</v>
      </c>
      <c r="W435" s="22">
        <f t="shared" si="95"/>
        <v>1.1744471724728982</v>
      </c>
      <c r="X435" s="22"/>
      <c r="Y435" s="22"/>
      <c r="Z435" s="20">
        <f t="shared" si="96"/>
        <v>1068.9471724728983</v>
      </c>
      <c r="AA435" s="22" t="s">
        <v>1506</v>
      </c>
      <c r="AB435" s="16">
        <v>1995</v>
      </c>
      <c r="AC435" s="17" t="s">
        <v>1222</v>
      </c>
      <c r="AD435" s="17" t="s">
        <v>1214</v>
      </c>
    </row>
    <row r="436" spans="1:30" s="16" customFormat="1" ht="12" customHeight="1" x14ac:dyDescent="0.6">
      <c r="A436" s="16">
        <v>434</v>
      </c>
      <c r="B436" s="17" t="s">
        <v>631</v>
      </c>
      <c r="C436" s="17" t="s">
        <v>1181</v>
      </c>
      <c r="D436" s="16" t="s">
        <v>1183</v>
      </c>
      <c r="E436" s="18">
        <v>-117.355</v>
      </c>
      <c r="F436" s="18">
        <v>49.091700000000003</v>
      </c>
      <c r="G436" s="16" t="s">
        <v>959</v>
      </c>
      <c r="H436" s="19" t="s">
        <v>1006</v>
      </c>
      <c r="I436" s="20">
        <v>105.5</v>
      </c>
      <c r="J436" s="20">
        <v>105.5</v>
      </c>
      <c r="K436" s="22">
        <v>2.97</v>
      </c>
      <c r="L436" s="22">
        <v>14.09</v>
      </c>
      <c r="M436" s="18">
        <v>0.12721144416770722</v>
      </c>
      <c r="N436" s="21">
        <v>0.51254900000000003</v>
      </c>
      <c r="P436" s="22">
        <f t="shared" si="89"/>
        <v>-0.35327176325517429</v>
      </c>
      <c r="Q436" s="22">
        <f t="shared" si="90"/>
        <v>-1.7361178843555702</v>
      </c>
      <c r="R436" s="22"/>
      <c r="S436" s="22">
        <f t="shared" si="91"/>
        <v>-0.80063659166770595</v>
      </c>
      <c r="T436" s="29">
        <f t="shared" si="92"/>
        <v>-0.80063659166770595</v>
      </c>
      <c r="U436" s="29">
        <f t="shared" si="93"/>
        <v>0.96716952386487864</v>
      </c>
      <c r="V436" s="22">
        <f t="shared" si="94"/>
        <v>1.0588476947133729</v>
      </c>
      <c r="W436" s="22">
        <f t="shared" si="95"/>
        <v>0.96716952386487864</v>
      </c>
      <c r="X436" s="22"/>
      <c r="Y436" s="22"/>
      <c r="Z436" s="20">
        <f t="shared" si="96"/>
        <v>861.66952386487867</v>
      </c>
      <c r="AA436" s="22" t="s">
        <v>1506</v>
      </c>
      <c r="AB436" s="16">
        <v>1995</v>
      </c>
      <c r="AC436" s="17" t="s">
        <v>1222</v>
      </c>
      <c r="AD436" s="17" t="s">
        <v>1214</v>
      </c>
    </row>
    <row r="437" spans="1:30" s="16" customFormat="1" ht="12" customHeight="1" x14ac:dyDescent="0.6">
      <c r="A437" s="16">
        <v>435</v>
      </c>
      <c r="B437" s="17" t="s">
        <v>632</v>
      </c>
      <c r="C437" s="17" t="s">
        <v>1181</v>
      </c>
      <c r="D437" s="16" t="s">
        <v>1183</v>
      </c>
      <c r="E437" s="18">
        <v>-117.625</v>
      </c>
      <c r="F437" s="18">
        <v>49.688299999999998</v>
      </c>
      <c r="G437" s="16" t="s">
        <v>1007</v>
      </c>
      <c r="H437" s="19" t="s">
        <v>1008</v>
      </c>
      <c r="I437" s="20">
        <v>105.5</v>
      </c>
      <c r="J437" s="20">
        <v>105.5</v>
      </c>
      <c r="K437" s="22">
        <v>21.02</v>
      </c>
      <c r="L437" s="22">
        <v>164.26</v>
      </c>
      <c r="M437" s="18">
        <v>7.7222140930923527E-2</v>
      </c>
      <c r="N437" s="21">
        <v>0.51216099999999998</v>
      </c>
      <c r="P437" s="22">
        <f t="shared" si="89"/>
        <v>-0.60741158652301208</v>
      </c>
      <c r="Q437" s="22">
        <f t="shared" si="90"/>
        <v>-9.3048115824434507</v>
      </c>
      <c r="R437" s="22"/>
      <c r="S437" s="22">
        <f t="shared" si="91"/>
        <v>-7.6963553307511887</v>
      </c>
      <c r="T437" s="29">
        <f t="shared" si="92"/>
        <v>-7.6963553307511887</v>
      </c>
      <c r="U437" s="29">
        <f t="shared" si="93"/>
        <v>1.5302696260171118</v>
      </c>
      <c r="V437" s="22">
        <f t="shared" si="94"/>
        <v>1.1040468282877032</v>
      </c>
      <c r="W437" s="22">
        <f t="shared" si="95"/>
        <v>1.5302696260171118</v>
      </c>
      <c r="X437" s="22"/>
      <c r="Y437" s="22"/>
      <c r="Z437" s="20">
        <f t="shared" si="96"/>
        <v>1424.7696260171117</v>
      </c>
      <c r="AA437" s="22" t="s">
        <v>1506</v>
      </c>
      <c r="AB437" s="16">
        <v>1995</v>
      </c>
      <c r="AC437" s="17" t="s">
        <v>1222</v>
      </c>
      <c r="AD437" s="17" t="s">
        <v>1214</v>
      </c>
    </row>
    <row r="438" spans="1:30" s="16" customFormat="1" ht="12" customHeight="1" x14ac:dyDescent="0.6">
      <c r="A438" s="16">
        <v>436</v>
      </c>
      <c r="B438" s="17" t="s">
        <v>469</v>
      </c>
      <c r="C438" s="17" t="s">
        <v>1181</v>
      </c>
      <c r="D438" s="16" t="s">
        <v>1183</v>
      </c>
      <c r="E438" s="18">
        <v>-116.7</v>
      </c>
      <c r="F438" s="18">
        <v>49.333300000000001</v>
      </c>
      <c r="G438" s="16" t="s">
        <v>1010</v>
      </c>
      <c r="H438" s="19" t="s">
        <v>999</v>
      </c>
      <c r="I438" s="20">
        <v>105.5</v>
      </c>
      <c r="J438" s="20">
        <v>105.5</v>
      </c>
      <c r="K438" s="22">
        <v>5</v>
      </c>
      <c r="L438" s="22">
        <v>30</v>
      </c>
      <c r="M438" s="18">
        <v>0.10057822028951925</v>
      </c>
      <c r="N438" s="21">
        <v>0.51229999999999998</v>
      </c>
      <c r="P438" s="22">
        <f t="shared" si="89"/>
        <v>-0.48867198632679587</v>
      </c>
      <c r="Q438" s="22">
        <f t="shared" si="90"/>
        <v>-6.5933465720457995</v>
      </c>
      <c r="R438" s="22"/>
      <c r="S438" s="22">
        <f t="shared" si="91"/>
        <v>-5.2993187186531276</v>
      </c>
      <c r="T438" s="29">
        <f t="shared" si="92"/>
        <v>-5.2993187186531276</v>
      </c>
      <c r="U438" s="29">
        <f t="shared" si="93"/>
        <v>1.3342633909100532</v>
      </c>
      <c r="V438" s="22">
        <f t="shared" si="94"/>
        <v>1.1446385907206629</v>
      </c>
      <c r="W438" s="22">
        <f t="shared" si="95"/>
        <v>1.3342633909100532</v>
      </c>
      <c r="X438" s="22"/>
      <c r="Y438" s="22"/>
      <c r="Z438" s="20">
        <f t="shared" si="96"/>
        <v>1228.7633909100532</v>
      </c>
      <c r="AA438" s="22" t="s">
        <v>1506</v>
      </c>
      <c r="AB438" s="16">
        <v>1995</v>
      </c>
      <c r="AC438" s="17" t="s">
        <v>1222</v>
      </c>
      <c r="AD438" s="17" t="s">
        <v>1214</v>
      </c>
    </row>
    <row r="439" spans="1:30" s="16" customFormat="1" ht="12" customHeight="1" x14ac:dyDescent="0.6">
      <c r="A439" s="16">
        <v>437</v>
      </c>
      <c r="B439" s="17" t="s">
        <v>470</v>
      </c>
      <c r="C439" s="17" t="s">
        <v>1181</v>
      </c>
      <c r="D439" s="16" t="s">
        <v>1183</v>
      </c>
      <c r="E439" s="18">
        <v>-116.717</v>
      </c>
      <c r="F439" s="18">
        <v>49.35</v>
      </c>
      <c r="G439" s="16" t="s">
        <v>959</v>
      </c>
      <c r="H439" s="19" t="s">
        <v>999</v>
      </c>
      <c r="I439" s="20">
        <v>105.5</v>
      </c>
      <c r="J439" s="20">
        <v>105.5</v>
      </c>
      <c r="K439" s="22">
        <v>8.69</v>
      </c>
      <c r="L439" s="22">
        <v>46.4</v>
      </c>
      <c r="M439" s="18">
        <v>0.11302161383016905</v>
      </c>
      <c r="N439" s="21">
        <v>0.51234400000000002</v>
      </c>
      <c r="P439" s="22">
        <f t="shared" si="89"/>
        <v>-0.42541121591169784</v>
      </c>
      <c r="Q439" s="22">
        <f t="shared" si="90"/>
        <v>-5.7350411011281022</v>
      </c>
      <c r="R439" s="22"/>
      <c r="S439" s="22">
        <f t="shared" si="91"/>
        <v>-4.6085309308331306</v>
      </c>
      <c r="T439" s="29">
        <f t="shared" si="92"/>
        <v>-4.6085309308331306</v>
      </c>
      <c r="U439" s="29">
        <f t="shared" si="93"/>
        <v>1.2774807474933023</v>
      </c>
      <c r="V439" s="22">
        <f t="shared" si="94"/>
        <v>1.219237763509222</v>
      </c>
      <c r="W439" s="22">
        <f t="shared" si="95"/>
        <v>1.2774807474933023</v>
      </c>
      <c r="X439" s="22"/>
      <c r="Y439" s="22"/>
      <c r="Z439" s="20">
        <f t="shared" si="96"/>
        <v>1171.9807474933023</v>
      </c>
      <c r="AA439" s="22" t="s">
        <v>1506</v>
      </c>
      <c r="AB439" s="16">
        <v>1995</v>
      </c>
      <c r="AC439" s="17" t="s">
        <v>1222</v>
      </c>
      <c r="AD439" s="17" t="s">
        <v>1214</v>
      </c>
    </row>
    <row r="440" spans="1:30" s="16" customFormat="1" ht="12" customHeight="1" x14ac:dyDescent="0.6">
      <c r="A440" s="16">
        <v>438</v>
      </c>
      <c r="B440" s="17" t="s">
        <v>637</v>
      </c>
      <c r="C440" s="17" t="s">
        <v>1181</v>
      </c>
      <c r="D440" s="16" t="s">
        <v>1183</v>
      </c>
      <c r="E440" s="18">
        <v>-117.042</v>
      </c>
      <c r="F440" s="18">
        <v>49.083300000000001</v>
      </c>
      <c r="G440" s="16" t="s">
        <v>1010</v>
      </c>
      <c r="H440" s="19" t="s">
        <v>1018</v>
      </c>
      <c r="I440" s="20">
        <v>105.5</v>
      </c>
      <c r="J440" s="20">
        <v>105.5</v>
      </c>
      <c r="K440" s="22">
        <v>2.37</v>
      </c>
      <c r="L440" s="22">
        <v>13.33</v>
      </c>
      <c r="M440" s="18">
        <v>0.10729220343987202</v>
      </c>
      <c r="N440" s="21">
        <v>0.51224899999999995</v>
      </c>
      <c r="P440" s="22">
        <f t="shared" si="89"/>
        <v>-0.45453887422535832</v>
      </c>
      <c r="Q440" s="22">
        <f t="shared" si="90"/>
        <v>-7.5882006406091662</v>
      </c>
      <c r="R440" s="22"/>
      <c r="S440" s="22">
        <f t="shared" si="91"/>
        <v>-6.3845589747167057</v>
      </c>
      <c r="T440" s="29">
        <f t="shared" si="92"/>
        <v>-6.3845589747167057</v>
      </c>
      <c r="U440" s="29">
        <f t="shared" si="93"/>
        <v>1.422126146570925</v>
      </c>
      <c r="V440" s="22">
        <f t="shared" si="94"/>
        <v>1.2892625537349824</v>
      </c>
      <c r="W440" s="22">
        <f t="shared" si="95"/>
        <v>1.422126146570925</v>
      </c>
      <c r="X440" s="22"/>
      <c r="Y440" s="22"/>
      <c r="Z440" s="20">
        <f t="shared" si="96"/>
        <v>1316.6261465709249</v>
      </c>
      <c r="AA440" s="22" t="s">
        <v>1506</v>
      </c>
      <c r="AB440" s="16">
        <v>1995</v>
      </c>
      <c r="AC440" s="17" t="s">
        <v>1222</v>
      </c>
      <c r="AD440" s="17" t="s">
        <v>1214</v>
      </c>
    </row>
    <row r="441" spans="1:30" s="16" customFormat="1" ht="12" customHeight="1" x14ac:dyDescent="0.6">
      <c r="A441" s="16">
        <v>439</v>
      </c>
      <c r="B441" s="17" t="s">
        <v>639</v>
      </c>
      <c r="C441" s="17" t="s">
        <v>1181</v>
      </c>
      <c r="D441" s="16" t="s">
        <v>1183</v>
      </c>
      <c r="E441" s="18">
        <v>-118.39700000000001</v>
      </c>
      <c r="F441" s="18">
        <v>49.206699999999998</v>
      </c>
      <c r="G441" s="16" t="s">
        <v>1021</v>
      </c>
      <c r="H441" s="19" t="s">
        <v>1022</v>
      </c>
      <c r="I441" s="20">
        <v>105.5</v>
      </c>
      <c r="J441" s="20">
        <v>105.5</v>
      </c>
      <c r="K441" s="22">
        <v>7.9</v>
      </c>
      <c r="L441" s="22">
        <v>41.98</v>
      </c>
      <c r="M441" s="18">
        <v>0.11356356925809274</v>
      </c>
      <c r="N441" s="21">
        <v>0.51229199999999997</v>
      </c>
      <c r="P441" s="22">
        <f t="shared" si="89"/>
        <v>-0.42265597733557325</v>
      </c>
      <c r="Q441" s="22">
        <f t="shared" si="90"/>
        <v>-6.7494021122127545</v>
      </c>
      <c r="R441" s="22"/>
      <c r="S441" s="22">
        <f t="shared" si="91"/>
        <v>-5.6301879514292903</v>
      </c>
      <c r="T441" s="29">
        <f t="shared" si="92"/>
        <v>-5.6301879514292903</v>
      </c>
      <c r="U441" s="29">
        <f t="shared" si="93"/>
        <v>1.3604641734195702</v>
      </c>
      <c r="V441" s="22">
        <f t="shared" si="94"/>
        <v>1.3045581905634636</v>
      </c>
      <c r="W441" s="22">
        <f t="shared" si="95"/>
        <v>1.3604641734195702</v>
      </c>
      <c r="X441" s="22"/>
      <c r="Y441" s="22"/>
      <c r="Z441" s="20">
        <f t="shared" si="96"/>
        <v>1254.9641734195702</v>
      </c>
      <c r="AA441" s="22" t="s">
        <v>1506</v>
      </c>
      <c r="AB441" s="16">
        <v>1995</v>
      </c>
      <c r="AC441" s="17" t="s">
        <v>1222</v>
      </c>
      <c r="AD441" s="17" t="s">
        <v>1214</v>
      </c>
    </row>
    <row r="442" spans="1:30" s="16" customFormat="1" ht="12" customHeight="1" x14ac:dyDescent="0.6">
      <c r="A442" s="16">
        <v>440</v>
      </c>
      <c r="B442" s="17" t="s">
        <v>476</v>
      </c>
      <c r="C442" s="17" t="s">
        <v>1181</v>
      </c>
      <c r="D442" s="16" t="s">
        <v>1183</v>
      </c>
      <c r="E442" s="18">
        <v>-116.7</v>
      </c>
      <c r="F442" s="18">
        <v>49.383299999999998</v>
      </c>
      <c r="G442" s="16" t="s">
        <v>1010</v>
      </c>
      <c r="H442" s="19" t="s">
        <v>1028</v>
      </c>
      <c r="I442" s="20">
        <v>105.5</v>
      </c>
      <c r="J442" s="20">
        <v>105.5</v>
      </c>
      <c r="K442" s="22">
        <v>5.78</v>
      </c>
      <c r="L442" s="22">
        <v>32.81</v>
      </c>
      <c r="M442" s="18">
        <v>0.10630691799407992</v>
      </c>
      <c r="N442" s="21">
        <v>0.51215100000000002</v>
      </c>
      <c r="P442" s="22">
        <f t="shared" si="89"/>
        <v>-0.45954795122480985</v>
      </c>
      <c r="Q442" s="22">
        <f t="shared" si="90"/>
        <v>-9.4998810076507567</v>
      </c>
      <c r="R442" s="22"/>
      <c r="S442" s="22">
        <f t="shared" si="91"/>
        <v>-8.2829750554098993</v>
      </c>
      <c r="T442" s="29">
        <f t="shared" si="92"/>
        <v>-8.2829750554098993</v>
      </c>
      <c r="U442" s="29">
        <f t="shared" si="93"/>
        <v>1.5763633955102971</v>
      </c>
      <c r="V442" s="22">
        <f t="shared" si="94"/>
        <v>1.4157913554160346</v>
      </c>
      <c r="W442" s="22">
        <f t="shared" si="95"/>
        <v>1.5763633955102971</v>
      </c>
      <c r="X442" s="22"/>
      <c r="Y442" s="22"/>
      <c r="Z442" s="20">
        <f t="shared" si="96"/>
        <v>1470.8633955102971</v>
      </c>
      <c r="AA442" s="22" t="s">
        <v>1506</v>
      </c>
      <c r="AB442" s="16">
        <v>1995</v>
      </c>
      <c r="AC442" s="17" t="s">
        <v>1222</v>
      </c>
      <c r="AD442" s="17" t="s">
        <v>1214</v>
      </c>
    </row>
    <row r="443" spans="1:30" s="16" customFormat="1" ht="12" customHeight="1" x14ac:dyDescent="0.6">
      <c r="A443" s="16">
        <v>441</v>
      </c>
      <c r="B443" s="17" t="s">
        <v>480</v>
      </c>
      <c r="C443" s="17" t="s">
        <v>1181</v>
      </c>
      <c r="D443" s="16" t="s">
        <v>1183</v>
      </c>
      <c r="E443" s="18">
        <v>-116.85</v>
      </c>
      <c r="F443" s="18">
        <v>49.866700000000002</v>
      </c>
      <c r="G443" s="16" t="s">
        <v>1010</v>
      </c>
      <c r="H443" s="19" t="s">
        <v>1029</v>
      </c>
      <c r="I443" s="20">
        <v>105.5</v>
      </c>
      <c r="J443" s="20">
        <v>105.5</v>
      </c>
      <c r="K443" s="22">
        <v>3.18</v>
      </c>
      <c r="L443" s="22">
        <v>18.13</v>
      </c>
      <c r="M443" s="18">
        <v>0.10583893139372497</v>
      </c>
      <c r="N443" s="21">
        <v>0.51191900000000001</v>
      </c>
      <c r="P443" s="22">
        <f t="shared" si="89"/>
        <v>-0.4619271408554908</v>
      </c>
      <c r="Q443" s="22">
        <f t="shared" si="90"/>
        <v>-14.025491672486901</v>
      </c>
      <c r="R443" s="22"/>
      <c r="S443" s="22">
        <f t="shared" si="91"/>
        <v>-12.802285507144518</v>
      </c>
      <c r="T443" s="29">
        <f t="shared" si="92"/>
        <v>-12.802285507144518</v>
      </c>
      <c r="U443" s="29">
        <f t="shared" si="93"/>
        <v>1.9428916766377964</v>
      </c>
      <c r="V443" s="22">
        <f t="shared" si="94"/>
        <v>1.7351979520923417</v>
      </c>
      <c r="W443" s="22">
        <f t="shared" si="95"/>
        <v>1.9428916766377964</v>
      </c>
      <c r="X443" s="22"/>
      <c r="Y443" s="22"/>
      <c r="Z443" s="20">
        <f t="shared" si="96"/>
        <v>1837.3916766377963</v>
      </c>
      <c r="AA443" s="22" t="s">
        <v>1506</v>
      </c>
      <c r="AB443" s="16">
        <v>1995</v>
      </c>
      <c r="AC443" s="17" t="s">
        <v>1222</v>
      </c>
      <c r="AD443" s="17" t="s">
        <v>1214</v>
      </c>
    </row>
    <row r="444" spans="1:30" s="16" customFormat="1" ht="12" customHeight="1" x14ac:dyDescent="0.6">
      <c r="A444" s="16">
        <v>442</v>
      </c>
      <c r="B444" s="17" t="s">
        <v>606</v>
      </c>
      <c r="C444" s="17" t="s">
        <v>1181</v>
      </c>
      <c r="D444" s="16" t="s">
        <v>1183</v>
      </c>
      <c r="E444" s="18">
        <v>-121.393</v>
      </c>
      <c r="F444" s="18">
        <v>49.366700000000002</v>
      </c>
      <c r="G444" s="16" t="s">
        <v>25</v>
      </c>
      <c r="H444" s="19" t="s">
        <v>958</v>
      </c>
      <c r="I444" s="20">
        <v>49.7</v>
      </c>
      <c r="J444" s="20">
        <v>66</v>
      </c>
      <c r="K444" s="22">
        <v>2.68</v>
      </c>
      <c r="L444" s="22">
        <v>15.07</v>
      </c>
      <c r="M444" s="18">
        <v>0.10733514425727003</v>
      </c>
      <c r="N444" s="21">
        <v>0.51293599999999995</v>
      </c>
      <c r="P444" s="22">
        <f t="shared" si="89"/>
        <v>-0.45432056808708676</v>
      </c>
      <c r="Q444" s="22">
        <f t="shared" si="90"/>
        <v>5.8130688712099143</v>
      </c>
      <c r="R444" s="22"/>
      <c r="S444" s="22">
        <f t="shared" si="91"/>
        <v>6.5656963243029827</v>
      </c>
      <c r="T444" s="29">
        <f t="shared" si="92"/>
        <v>6.5656963243029827</v>
      </c>
      <c r="U444" s="29">
        <f t="shared" si="93"/>
        <v>0.33430522887434944</v>
      </c>
      <c r="V444" s="22">
        <f t="shared" si="94"/>
        <v>0.30732744654157007</v>
      </c>
      <c r="W444" s="22">
        <f t="shared" si="95"/>
        <v>0.33430522887434944</v>
      </c>
      <c r="X444" s="22"/>
      <c r="Y444" s="22"/>
      <c r="Z444" s="20">
        <f t="shared" si="96"/>
        <v>268.30522887434944</v>
      </c>
      <c r="AA444" s="22" t="s">
        <v>1506</v>
      </c>
      <c r="AB444" s="16">
        <v>1995</v>
      </c>
      <c r="AC444" s="17" t="s">
        <v>1222</v>
      </c>
      <c r="AD444" s="17" t="s">
        <v>1214</v>
      </c>
    </row>
    <row r="445" spans="1:30" s="16" customFormat="1" ht="12" customHeight="1" x14ac:dyDescent="0.6">
      <c r="A445" s="16">
        <v>443</v>
      </c>
      <c r="B445" s="17" t="s">
        <v>611</v>
      </c>
      <c r="C445" s="17" t="s">
        <v>1181</v>
      </c>
      <c r="D445" s="16" t="s">
        <v>1183</v>
      </c>
      <c r="E445" s="18">
        <v>-121.143</v>
      </c>
      <c r="F445" s="18">
        <v>49.598300000000002</v>
      </c>
      <c r="G445" s="16" t="s">
        <v>966</v>
      </c>
      <c r="H445" s="19" t="s">
        <v>967</v>
      </c>
      <c r="I445" s="20">
        <v>49.7</v>
      </c>
      <c r="J445" s="20">
        <v>66</v>
      </c>
      <c r="K445" s="22">
        <v>19.3</v>
      </c>
      <c r="L445" s="22">
        <v>90.94</v>
      </c>
      <c r="M445" s="18">
        <v>0.12809170867568925</v>
      </c>
      <c r="N445" s="21">
        <v>0.51291900000000001</v>
      </c>
      <c r="P445" s="22">
        <f t="shared" si="89"/>
        <v>-0.34879660053030381</v>
      </c>
      <c r="Q445" s="22">
        <f t="shared" si="90"/>
        <v>5.4814508483569391</v>
      </c>
      <c r="R445" s="22"/>
      <c r="S445" s="22">
        <f t="shared" si="91"/>
        <v>6.05926729679544</v>
      </c>
      <c r="T445" s="29">
        <f t="shared" si="92"/>
        <v>6.05926729679544</v>
      </c>
      <c r="U445" s="29">
        <f t="shared" si="93"/>
        <v>0.37557102574918311</v>
      </c>
      <c r="V445" s="22">
        <f t="shared" si="94"/>
        <v>0.41203406598353931</v>
      </c>
      <c r="W445" s="22">
        <f t="shared" si="95"/>
        <v>0.37557102574918311</v>
      </c>
      <c r="X445" s="22"/>
      <c r="Y445" s="22"/>
      <c r="Z445" s="20">
        <f t="shared" si="96"/>
        <v>309.57102574918309</v>
      </c>
      <c r="AA445" s="22" t="s">
        <v>1506</v>
      </c>
      <c r="AB445" s="16">
        <v>1995</v>
      </c>
      <c r="AC445" s="17" t="s">
        <v>1222</v>
      </c>
      <c r="AD445" s="17" t="s">
        <v>1214</v>
      </c>
    </row>
    <row r="446" spans="1:30" s="16" customFormat="1" ht="12" customHeight="1" x14ac:dyDescent="0.6">
      <c r="A446" s="16">
        <v>444</v>
      </c>
      <c r="B446" s="17" t="s">
        <v>614</v>
      </c>
      <c r="C446" s="17" t="s">
        <v>1181</v>
      </c>
      <c r="D446" s="16" t="s">
        <v>1183</v>
      </c>
      <c r="E446" s="18">
        <v>-120.483</v>
      </c>
      <c r="F446" s="18">
        <v>49.583300000000001</v>
      </c>
      <c r="G446" s="16" t="s">
        <v>113</v>
      </c>
      <c r="H446" s="19" t="s">
        <v>971</v>
      </c>
      <c r="I446" s="20">
        <v>49.7</v>
      </c>
      <c r="J446" s="20">
        <v>66</v>
      </c>
      <c r="K446" s="22">
        <v>4.05</v>
      </c>
      <c r="L446" s="22">
        <v>21.42</v>
      </c>
      <c r="M446" s="18">
        <v>0.11411462282713319</v>
      </c>
      <c r="N446" s="21">
        <v>0.51279300000000005</v>
      </c>
      <c r="P446" s="22">
        <f t="shared" si="89"/>
        <v>-0.41985448486459997</v>
      </c>
      <c r="Q446" s="22">
        <f t="shared" si="90"/>
        <v>3.023576090730451</v>
      </c>
      <c r="R446" s="22"/>
      <c r="S446" s="22">
        <f t="shared" si="91"/>
        <v>3.7191070303571472</v>
      </c>
      <c r="T446" s="29">
        <f t="shared" si="92"/>
        <v>3.7191070303571472</v>
      </c>
      <c r="U446" s="29">
        <f t="shared" si="93"/>
        <v>0.56682428322083378</v>
      </c>
      <c r="V446" s="22">
        <f t="shared" si="94"/>
        <v>0.54716412153099658</v>
      </c>
      <c r="W446" s="22">
        <f t="shared" si="95"/>
        <v>0.56682428322083378</v>
      </c>
      <c r="X446" s="22"/>
      <c r="Y446" s="22"/>
      <c r="Z446" s="20">
        <f t="shared" si="96"/>
        <v>500.82428322083376</v>
      </c>
      <c r="AA446" s="22" t="s">
        <v>1506</v>
      </c>
      <c r="AB446" s="16">
        <v>1995</v>
      </c>
      <c r="AC446" s="17" t="s">
        <v>1222</v>
      </c>
      <c r="AD446" s="17" t="s">
        <v>1214</v>
      </c>
    </row>
    <row r="447" spans="1:30" s="16" customFormat="1" ht="12" customHeight="1" x14ac:dyDescent="0.6">
      <c r="A447" s="16">
        <v>445</v>
      </c>
      <c r="B447" s="17" t="s">
        <v>616</v>
      </c>
      <c r="C447" s="17" t="s">
        <v>1181</v>
      </c>
      <c r="D447" s="16" t="s">
        <v>1183</v>
      </c>
      <c r="E447" s="18">
        <v>-120.584</v>
      </c>
      <c r="F447" s="18">
        <v>49.293300000000002</v>
      </c>
      <c r="G447" s="16" t="s">
        <v>1441</v>
      </c>
      <c r="H447" s="19" t="s">
        <v>974</v>
      </c>
      <c r="I447" s="20">
        <v>49.7</v>
      </c>
      <c r="J447" s="20">
        <v>66</v>
      </c>
      <c r="K447" s="22">
        <v>10.67</v>
      </c>
      <c r="L447" s="22">
        <v>58.64</v>
      </c>
      <c r="M447" s="18">
        <v>0.10981750860796069</v>
      </c>
      <c r="N447" s="21">
        <v>0.51274799999999998</v>
      </c>
      <c r="P447" s="22">
        <f t="shared" si="89"/>
        <v>-0.44170051546537525</v>
      </c>
      <c r="Q447" s="22">
        <f t="shared" si="90"/>
        <v>2.1457636772925781</v>
      </c>
      <c r="R447" s="22"/>
      <c r="S447" s="22">
        <f t="shared" si="91"/>
        <v>2.8774847512125188</v>
      </c>
      <c r="T447" s="29">
        <f t="shared" si="92"/>
        <v>2.8774847512125188</v>
      </c>
      <c r="U447" s="29">
        <f t="shared" si="93"/>
        <v>0.63558088748788844</v>
      </c>
      <c r="V447" s="22">
        <f t="shared" si="94"/>
        <v>0.59056403179090877</v>
      </c>
      <c r="W447" s="22">
        <f t="shared" si="95"/>
        <v>0.63558088748788844</v>
      </c>
      <c r="X447" s="22"/>
      <c r="Y447" s="22"/>
      <c r="Z447" s="20">
        <f t="shared" si="96"/>
        <v>569.58088748788839</v>
      </c>
      <c r="AA447" s="22" t="s">
        <v>1506</v>
      </c>
      <c r="AB447" s="16">
        <v>1995</v>
      </c>
      <c r="AC447" s="17" t="s">
        <v>1222</v>
      </c>
      <c r="AD447" s="17" t="s">
        <v>1214</v>
      </c>
    </row>
    <row r="448" spans="1:30" s="16" customFormat="1" ht="12" customHeight="1" x14ac:dyDescent="0.6">
      <c r="A448" s="16">
        <v>446</v>
      </c>
      <c r="B448" s="17" t="s">
        <v>626</v>
      </c>
      <c r="C448" s="17" t="s">
        <v>1181</v>
      </c>
      <c r="D448" s="16" t="s">
        <v>1183</v>
      </c>
      <c r="E448" s="18">
        <v>-120.538</v>
      </c>
      <c r="F448" s="18">
        <v>50.172499999999999</v>
      </c>
      <c r="G448" s="16" t="s">
        <v>959</v>
      </c>
      <c r="H448" s="19" t="s">
        <v>993</v>
      </c>
      <c r="I448" s="20">
        <v>49.7</v>
      </c>
      <c r="J448" s="20">
        <v>66</v>
      </c>
      <c r="K448" s="22">
        <v>1.94</v>
      </c>
      <c r="L448" s="22">
        <v>13.34</v>
      </c>
      <c r="M448" s="18">
        <v>8.776585779736891E-2</v>
      </c>
      <c r="N448" s="21">
        <v>0.51253899999999997</v>
      </c>
      <c r="P448" s="22">
        <f t="shared" si="89"/>
        <v>-0.55380855212318814</v>
      </c>
      <c r="Q448" s="22">
        <f t="shared" si="90"/>
        <v>-1.9311873095650967</v>
      </c>
      <c r="R448" s="22"/>
      <c r="S448" s="22">
        <f t="shared" si="91"/>
        <v>-1.013748062117823</v>
      </c>
      <c r="T448" s="29">
        <f t="shared" si="92"/>
        <v>-1.013748062117823</v>
      </c>
      <c r="U448" s="29">
        <f t="shared" si="93"/>
        <v>0.95342426234220101</v>
      </c>
      <c r="V448" s="22">
        <f t="shared" si="94"/>
        <v>0.74006276635013435</v>
      </c>
      <c r="W448" s="22">
        <f t="shared" si="95"/>
        <v>0.95342426234220101</v>
      </c>
      <c r="X448" s="22"/>
      <c r="Y448" s="22"/>
      <c r="Z448" s="20">
        <f t="shared" si="96"/>
        <v>887.42426234220102</v>
      </c>
      <c r="AA448" s="22" t="s">
        <v>1506</v>
      </c>
      <c r="AB448" s="16">
        <v>1995</v>
      </c>
      <c r="AC448" s="17" t="s">
        <v>1222</v>
      </c>
      <c r="AD448" s="17" t="s">
        <v>1214</v>
      </c>
    </row>
    <row r="449" spans="1:30" s="16" customFormat="1" ht="12" customHeight="1" x14ac:dyDescent="0.6">
      <c r="A449" s="16">
        <v>447</v>
      </c>
      <c r="B449" s="17" t="s">
        <v>627</v>
      </c>
      <c r="C449" s="17" t="s">
        <v>1181</v>
      </c>
      <c r="D449" s="16" t="s">
        <v>1183</v>
      </c>
      <c r="E449" s="18">
        <v>-119.58</v>
      </c>
      <c r="F449" s="18">
        <v>50.216700000000003</v>
      </c>
      <c r="G449" s="16" t="s">
        <v>197</v>
      </c>
      <c r="H449" s="19" t="s">
        <v>996</v>
      </c>
      <c r="I449" s="20">
        <v>49.7</v>
      </c>
      <c r="J449" s="20">
        <v>66</v>
      </c>
      <c r="K449" s="22">
        <v>7.7</v>
      </c>
      <c r="L449" s="22">
        <v>54.16</v>
      </c>
      <c r="M449" s="18">
        <v>8.5799670372302086E-2</v>
      </c>
      <c r="N449" s="21">
        <v>0.51247900000000002</v>
      </c>
      <c r="P449" s="22">
        <f t="shared" si="89"/>
        <v>-0.56380442108641549</v>
      </c>
      <c r="Q449" s="22">
        <f t="shared" si="90"/>
        <v>-3.1016038608144836</v>
      </c>
      <c r="R449" s="22"/>
      <c r="S449" s="22">
        <f t="shared" si="91"/>
        <v>-2.1676054568427277</v>
      </c>
      <c r="T449" s="29">
        <f t="shared" si="92"/>
        <v>-2.1676054568427277</v>
      </c>
      <c r="U449" s="29">
        <f t="shared" si="93"/>
        <v>1.0475468579142397</v>
      </c>
      <c r="V449" s="22">
        <f t="shared" si="94"/>
        <v>0.80008545795487507</v>
      </c>
      <c r="W449" s="22">
        <f t="shared" si="95"/>
        <v>1.0475468579142397</v>
      </c>
      <c r="X449" s="22"/>
      <c r="Y449" s="22"/>
      <c r="Z449" s="20">
        <f t="shared" si="96"/>
        <v>981.54685791423981</v>
      </c>
      <c r="AA449" s="22" t="s">
        <v>1506</v>
      </c>
      <c r="AB449" s="16">
        <v>1995</v>
      </c>
      <c r="AC449" s="17" t="s">
        <v>1222</v>
      </c>
      <c r="AD449" s="17" t="s">
        <v>1214</v>
      </c>
    </row>
    <row r="450" spans="1:30" s="16" customFormat="1" ht="12" customHeight="1" x14ac:dyDescent="0.6">
      <c r="A450" s="16">
        <v>448</v>
      </c>
      <c r="B450" s="17" t="s">
        <v>629</v>
      </c>
      <c r="C450" s="17" t="s">
        <v>1181</v>
      </c>
      <c r="D450" s="16" t="s">
        <v>1183</v>
      </c>
      <c r="E450" s="18">
        <v>-117.822</v>
      </c>
      <c r="F450" s="18">
        <v>49.625</v>
      </c>
      <c r="G450" s="16" t="s">
        <v>982</v>
      </c>
      <c r="H450" s="19" t="s">
        <v>1002</v>
      </c>
      <c r="I450" s="20">
        <v>49.7</v>
      </c>
      <c r="J450" s="20">
        <v>66</v>
      </c>
      <c r="K450" s="22">
        <v>5.48</v>
      </c>
      <c r="L450" s="22">
        <v>36.619999999999997</v>
      </c>
      <c r="M450" s="18">
        <v>9.0307063752419314E-2</v>
      </c>
      <c r="N450" s="21">
        <v>0.51234199999999996</v>
      </c>
      <c r="P450" s="22">
        <f t="shared" ref="P450:P513" si="97">(M450/0.1967)-1</f>
        <v>-0.54088935560539242</v>
      </c>
      <c r="Q450" s="22">
        <f t="shared" ref="Q450:Q513" si="98">((N450/0.512638)-1)*10000</f>
        <v>-5.7740549861706736</v>
      </c>
      <c r="R450" s="22"/>
      <c r="S450" s="22">
        <f t="shared" ref="S450:S513" si="99">Q450-25.1*P450*0.001*J450</f>
        <v>-4.8780176796747803</v>
      </c>
      <c r="T450" s="29">
        <f t="shared" ref="T450:T513" si="100">S450</f>
        <v>-4.8780176796747803</v>
      </c>
      <c r="U450" s="29">
        <f t="shared" ref="U450:U513" si="101">W450</f>
        <v>1.2682116985191165</v>
      </c>
      <c r="V450" s="22">
        <f t="shared" ref="V450:V513" si="102">(1/0.00654)*LN(1+(N450-0.51315)/(M450-0.2137))</f>
        <v>0.99798785774374854</v>
      </c>
      <c r="W450" s="22">
        <f t="shared" ref="W450:W513" si="103">V450-(V450-J450/1000)*(-0.4-P450)/(-0.4-0.08592)</f>
        <v>1.2682116985191165</v>
      </c>
      <c r="X450" s="22"/>
      <c r="Y450" s="22"/>
      <c r="Z450" s="20">
        <f t="shared" si="96"/>
        <v>1202.2116985191165</v>
      </c>
      <c r="AA450" s="22" t="s">
        <v>1506</v>
      </c>
      <c r="AB450" s="16">
        <v>1995</v>
      </c>
      <c r="AC450" s="17" t="s">
        <v>1222</v>
      </c>
      <c r="AD450" s="17" t="s">
        <v>1214</v>
      </c>
    </row>
    <row r="451" spans="1:30" s="16" customFormat="1" ht="12" customHeight="1" x14ac:dyDescent="0.6">
      <c r="A451" s="16">
        <v>449</v>
      </c>
      <c r="B451" s="17" t="s">
        <v>630</v>
      </c>
      <c r="C451" s="17" t="s">
        <v>1181</v>
      </c>
      <c r="D451" s="16" t="s">
        <v>1183</v>
      </c>
      <c r="E451" s="18">
        <v>-119.779</v>
      </c>
      <c r="F451" s="18">
        <v>49.37</v>
      </c>
      <c r="G451" s="16" t="s">
        <v>1004</v>
      </c>
      <c r="H451" s="19" t="s">
        <v>1005</v>
      </c>
      <c r="I451" s="20">
        <v>49.7</v>
      </c>
      <c r="J451" s="20">
        <v>66</v>
      </c>
      <c r="K451" s="22">
        <v>20.72</v>
      </c>
      <c r="L451" s="22">
        <v>153.43</v>
      </c>
      <c r="M451" s="18">
        <v>8.1494982214671288E-2</v>
      </c>
      <c r="N451" s="21">
        <v>0.51226300000000002</v>
      </c>
      <c r="P451" s="22">
        <f t="shared" si="97"/>
        <v>-0.58568895671239818</v>
      </c>
      <c r="Q451" s="22">
        <f t="shared" si="98"/>
        <v>-7.3151034453167174</v>
      </c>
      <c r="R451" s="22"/>
      <c r="S451" s="22">
        <f t="shared" si="99"/>
        <v>-6.3448511196269584</v>
      </c>
      <c r="T451" s="29">
        <f t="shared" si="100"/>
        <v>-6.3448511196269584</v>
      </c>
      <c r="U451" s="29">
        <f t="shared" si="101"/>
        <v>1.3879565860520497</v>
      </c>
      <c r="V451" s="22">
        <f t="shared" si="102"/>
        <v>1.0224570839538265</v>
      </c>
      <c r="W451" s="22">
        <f t="shared" si="103"/>
        <v>1.3879565860520497</v>
      </c>
      <c r="X451" s="22"/>
      <c r="Y451" s="22"/>
      <c r="Z451" s="20">
        <f t="shared" si="96"/>
        <v>1321.9565860520497</v>
      </c>
      <c r="AA451" s="22" t="s">
        <v>1506</v>
      </c>
      <c r="AB451" s="16">
        <v>1995</v>
      </c>
      <c r="AC451" s="17" t="s">
        <v>1222</v>
      </c>
      <c r="AD451" s="17" t="s">
        <v>1214</v>
      </c>
    </row>
    <row r="452" spans="1:30" s="16" customFormat="1" ht="12" customHeight="1" x14ac:dyDescent="0.6">
      <c r="A452" s="16">
        <v>450</v>
      </c>
      <c r="B452" s="17" t="s">
        <v>633</v>
      </c>
      <c r="C452" s="17" t="s">
        <v>1181</v>
      </c>
      <c r="D452" s="16" t="s">
        <v>1183</v>
      </c>
      <c r="E452" s="18">
        <v>-118.45699999999999</v>
      </c>
      <c r="F452" s="18">
        <v>49.283299999999997</v>
      </c>
      <c r="G452" s="16" t="s">
        <v>1011</v>
      </c>
      <c r="H452" s="19" t="s">
        <v>1012</v>
      </c>
      <c r="I452" s="20">
        <v>49.7</v>
      </c>
      <c r="J452" s="20">
        <v>66</v>
      </c>
      <c r="K452" s="22">
        <v>10.35</v>
      </c>
      <c r="L452" s="22">
        <v>69.63</v>
      </c>
      <c r="M452" s="18">
        <v>8.9699606696804407E-2</v>
      </c>
      <c r="N452" s="21">
        <v>0.512216</v>
      </c>
      <c r="P452" s="22">
        <f t="shared" si="97"/>
        <v>-0.54397759686423797</v>
      </c>
      <c r="Q452" s="22">
        <f t="shared" si="98"/>
        <v>-8.2319297437960515</v>
      </c>
      <c r="R452" s="22"/>
      <c r="S452" s="22">
        <f t="shared" si="99"/>
        <v>-7.3307764568307547</v>
      </c>
      <c r="T452" s="29">
        <f t="shared" si="100"/>
        <v>-7.3307764568307547</v>
      </c>
      <c r="U452" s="29">
        <f t="shared" si="101"/>
        <v>1.4678201955544501</v>
      </c>
      <c r="V452" s="22">
        <f t="shared" si="102"/>
        <v>1.1474019180495965</v>
      </c>
      <c r="W452" s="22">
        <f t="shared" si="103"/>
        <v>1.4678201955544501</v>
      </c>
      <c r="X452" s="22"/>
      <c r="Y452" s="22"/>
      <c r="Z452" s="20">
        <f t="shared" si="96"/>
        <v>1401.82019555445</v>
      </c>
      <c r="AA452" s="22" t="s">
        <v>1506</v>
      </c>
      <c r="AB452" s="16">
        <v>1995</v>
      </c>
      <c r="AC452" s="17" t="s">
        <v>1222</v>
      </c>
      <c r="AD452" s="17" t="s">
        <v>1214</v>
      </c>
    </row>
    <row r="453" spans="1:30" s="16" customFormat="1" ht="12" customHeight="1" x14ac:dyDescent="0.6">
      <c r="A453" s="16">
        <v>451</v>
      </c>
      <c r="B453" s="17" t="s">
        <v>634</v>
      </c>
      <c r="C453" s="17" t="s">
        <v>1181</v>
      </c>
      <c r="D453" s="16" t="s">
        <v>1183</v>
      </c>
      <c r="E453" s="18">
        <v>-119.038</v>
      </c>
      <c r="F453" s="18">
        <v>49.31</v>
      </c>
      <c r="G453" s="16" t="s">
        <v>1014</v>
      </c>
      <c r="H453" s="19" t="s">
        <v>1015</v>
      </c>
      <c r="I453" s="20">
        <v>49.7</v>
      </c>
      <c r="J453" s="20">
        <v>66</v>
      </c>
      <c r="K453" s="22">
        <v>5.77</v>
      </c>
      <c r="L453" s="22">
        <v>36.43</v>
      </c>
      <c r="M453" s="18">
        <v>9.5579524728872392E-2</v>
      </c>
      <c r="N453" s="21">
        <v>0.51223200000000002</v>
      </c>
      <c r="P453" s="22">
        <f t="shared" si="97"/>
        <v>-0.51408477514553952</v>
      </c>
      <c r="Q453" s="22">
        <f t="shared" si="98"/>
        <v>-7.9198186634621415</v>
      </c>
      <c r="R453" s="22"/>
      <c r="S453" s="22">
        <f t="shared" si="99"/>
        <v>-7.068185824956041</v>
      </c>
      <c r="T453" s="29">
        <f t="shared" si="100"/>
        <v>-7.068185824956041</v>
      </c>
      <c r="U453" s="29">
        <f t="shared" si="101"/>
        <v>1.4461683179584233</v>
      </c>
      <c r="V453" s="22">
        <f t="shared" si="102"/>
        <v>1.1837434194580889</v>
      </c>
      <c r="W453" s="22">
        <f t="shared" si="103"/>
        <v>1.4461683179584233</v>
      </c>
      <c r="X453" s="22"/>
      <c r="Y453" s="22"/>
      <c r="Z453" s="20">
        <f t="shared" si="96"/>
        <v>1380.1683179584234</v>
      </c>
      <c r="AA453" s="22" t="s">
        <v>1506</v>
      </c>
      <c r="AB453" s="16">
        <v>1995</v>
      </c>
      <c r="AC453" s="17" t="s">
        <v>1222</v>
      </c>
      <c r="AD453" s="17" t="s">
        <v>1214</v>
      </c>
    </row>
    <row r="454" spans="1:30" s="16" customFormat="1" ht="12" customHeight="1" x14ac:dyDescent="0.6">
      <c r="A454" s="16">
        <v>452</v>
      </c>
      <c r="B454" s="17" t="s">
        <v>635</v>
      </c>
      <c r="C454" s="17" t="s">
        <v>1181</v>
      </c>
      <c r="D454" s="16" t="s">
        <v>1183</v>
      </c>
      <c r="E454" s="18">
        <v>-117.873</v>
      </c>
      <c r="F454" s="18">
        <v>49.185000000000002</v>
      </c>
      <c r="G454" s="16" t="s">
        <v>1016</v>
      </c>
      <c r="H454" s="19" t="s">
        <v>1012</v>
      </c>
      <c r="I454" s="20">
        <v>49.7</v>
      </c>
      <c r="J454" s="20">
        <v>66</v>
      </c>
      <c r="K454" s="22">
        <v>11.29</v>
      </c>
      <c r="L454" s="22">
        <v>81.05</v>
      </c>
      <c r="M454" s="18">
        <v>8.4057810532410474E-2</v>
      </c>
      <c r="N454" s="21">
        <v>0.51212400000000002</v>
      </c>
      <c r="P454" s="22">
        <f t="shared" si="97"/>
        <v>-0.57265983460899617</v>
      </c>
      <c r="Q454" s="22">
        <f t="shared" si="98"/>
        <v>-10.026568455713258</v>
      </c>
      <c r="R454" s="22"/>
      <c r="S454" s="22">
        <f t="shared" si="99"/>
        <v>-9.0779001736999945</v>
      </c>
      <c r="T454" s="29">
        <f t="shared" si="100"/>
        <v>-9.0779001736999945</v>
      </c>
      <c r="U454" s="29">
        <f t="shared" si="101"/>
        <v>1.6101797363220116</v>
      </c>
      <c r="V454" s="22">
        <f t="shared" si="102"/>
        <v>1.2053422301171415</v>
      </c>
      <c r="W454" s="22">
        <f t="shared" si="103"/>
        <v>1.6101797363220116</v>
      </c>
      <c r="X454" s="22"/>
      <c r="Y454" s="22"/>
      <c r="Z454" s="20">
        <f t="shared" si="96"/>
        <v>1544.1797363220116</v>
      </c>
      <c r="AA454" s="22" t="s">
        <v>1506</v>
      </c>
      <c r="AB454" s="16">
        <v>1995</v>
      </c>
      <c r="AC454" s="17" t="s">
        <v>1222</v>
      </c>
      <c r="AD454" s="17" t="s">
        <v>1214</v>
      </c>
    </row>
    <row r="455" spans="1:30" s="16" customFormat="1" ht="12" customHeight="1" x14ac:dyDescent="0.6">
      <c r="A455" s="16">
        <v>453</v>
      </c>
      <c r="B455" s="17" t="s">
        <v>643</v>
      </c>
      <c r="C455" s="17" t="s">
        <v>1181</v>
      </c>
      <c r="D455" s="16" t="s">
        <v>1183</v>
      </c>
      <c r="E455" s="18">
        <v>-117.85</v>
      </c>
      <c r="F455" s="18">
        <v>49.333300000000001</v>
      </c>
      <c r="G455" s="16" t="s">
        <v>43</v>
      </c>
      <c r="H455" s="19" t="s">
        <v>1027</v>
      </c>
      <c r="I455" s="20">
        <v>49.7</v>
      </c>
      <c r="J455" s="20">
        <v>66</v>
      </c>
      <c r="K455" s="22">
        <v>8.26</v>
      </c>
      <c r="L455" s="22">
        <v>64.17</v>
      </c>
      <c r="M455" s="18">
        <v>7.7671387299502737E-2</v>
      </c>
      <c r="N455" s="21">
        <v>0.51188900000000004</v>
      </c>
      <c r="P455" s="22">
        <f t="shared" si="97"/>
        <v>-0.60512767005845081</v>
      </c>
      <c r="Q455" s="22">
        <f t="shared" si="98"/>
        <v>-14.610699948111039</v>
      </c>
      <c r="R455" s="22"/>
      <c r="S455" s="22">
        <f t="shared" si="99"/>
        <v>-13.608245449892209</v>
      </c>
      <c r="T455" s="29">
        <f t="shared" si="100"/>
        <v>-13.608245449892209</v>
      </c>
      <c r="U455" s="29">
        <f t="shared" si="101"/>
        <v>1.9786657894832023</v>
      </c>
      <c r="V455" s="22">
        <f t="shared" si="102"/>
        <v>1.4109181593319984</v>
      </c>
      <c r="W455" s="22">
        <f t="shared" si="103"/>
        <v>1.9786657894832023</v>
      </c>
      <c r="X455" s="22"/>
      <c r="Y455" s="22"/>
      <c r="Z455" s="20">
        <f t="shared" si="96"/>
        <v>1912.6657894832022</v>
      </c>
      <c r="AA455" s="22" t="s">
        <v>1506</v>
      </c>
      <c r="AB455" s="16">
        <v>1995</v>
      </c>
      <c r="AC455" s="17" t="s">
        <v>1222</v>
      </c>
      <c r="AD455" s="17" t="s">
        <v>1214</v>
      </c>
    </row>
    <row r="456" spans="1:30" s="16" customFormat="1" ht="12" customHeight="1" x14ac:dyDescent="0.6">
      <c r="A456" s="16">
        <v>454</v>
      </c>
      <c r="B456" s="17" t="s">
        <v>481</v>
      </c>
      <c r="C456" s="17" t="s">
        <v>1181</v>
      </c>
      <c r="D456" s="16" t="s">
        <v>1183</v>
      </c>
      <c r="E456" s="18">
        <v>-117.617</v>
      </c>
      <c r="F456" s="18">
        <v>49.333300000000001</v>
      </c>
      <c r="G456" s="16" t="s">
        <v>1031</v>
      </c>
      <c r="H456" s="19" t="s">
        <v>1032</v>
      </c>
      <c r="I456" s="20">
        <v>49.7</v>
      </c>
      <c r="J456" s="20">
        <v>66</v>
      </c>
      <c r="K456" s="22">
        <v>2.75</v>
      </c>
      <c r="L456" s="22">
        <v>14.72</v>
      </c>
      <c r="M456" s="18">
        <v>0.11272993875771603</v>
      </c>
      <c r="N456" s="21">
        <v>0.51190199999999997</v>
      </c>
      <c r="P456" s="22">
        <f t="shared" si="97"/>
        <v>-0.42689405817124548</v>
      </c>
      <c r="Q456" s="22">
        <f t="shared" si="98"/>
        <v>-14.357109695342096</v>
      </c>
      <c r="R456" s="22"/>
      <c r="S456" s="22">
        <f t="shared" si="99"/>
        <v>-13.649916998575611</v>
      </c>
      <c r="T456" s="29">
        <f t="shared" si="100"/>
        <v>-13.649916998575611</v>
      </c>
      <c r="U456" s="29">
        <f t="shared" si="101"/>
        <v>1.9786459484808048</v>
      </c>
      <c r="V456" s="22">
        <f t="shared" si="102"/>
        <v>1.8783390037319099</v>
      </c>
      <c r="W456" s="22">
        <f t="shared" si="103"/>
        <v>1.9786459484808048</v>
      </c>
      <c r="X456" s="22"/>
      <c r="Y456" s="22"/>
      <c r="Z456" s="20">
        <f t="shared" si="96"/>
        <v>1912.6459484808047</v>
      </c>
      <c r="AA456" s="22" t="s">
        <v>1506</v>
      </c>
      <c r="AB456" s="16">
        <v>1995</v>
      </c>
      <c r="AC456" s="17" t="s">
        <v>1222</v>
      </c>
      <c r="AD456" s="17" t="s">
        <v>1214</v>
      </c>
    </row>
    <row r="457" spans="1:30" s="16" customFormat="1" ht="12" customHeight="1" x14ac:dyDescent="0.6">
      <c r="A457" s="16">
        <v>455</v>
      </c>
      <c r="B457" s="17" t="s">
        <v>19</v>
      </c>
      <c r="C457" s="17" t="s">
        <v>1181</v>
      </c>
      <c r="D457" s="16" t="s">
        <v>1183</v>
      </c>
      <c r="E457" s="18">
        <v>-120.853333333333</v>
      </c>
      <c r="F457" s="18">
        <v>49.914999999999999</v>
      </c>
      <c r="G457" s="16" t="s">
        <v>1435</v>
      </c>
      <c r="H457" s="19" t="s">
        <v>21</v>
      </c>
      <c r="I457" s="20">
        <v>215</v>
      </c>
      <c r="J457" s="20">
        <v>215</v>
      </c>
      <c r="K457" s="22">
        <v>4.46</v>
      </c>
      <c r="L457" s="22">
        <v>12.27</v>
      </c>
      <c r="M457" s="18">
        <v>0.1295</v>
      </c>
      <c r="N457" s="21">
        <v>0.51286900000000002</v>
      </c>
      <c r="P457" s="22">
        <f t="shared" si="97"/>
        <v>-0.34163701067615659</v>
      </c>
      <c r="Q457" s="22">
        <f t="shared" si="98"/>
        <v>4.5061037223148581</v>
      </c>
      <c r="R457" s="22">
        <v>6.3</v>
      </c>
      <c r="S457" s="22">
        <f t="shared" si="99"/>
        <v>6.349747850428737</v>
      </c>
      <c r="T457" s="29">
        <f t="shared" si="100"/>
        <v>6.349747850428737</v>
      </c>
      <c r="U457" s="29">
        <f t="shared" si="101"/>
        <v>0.47407508640536106</v>
      </c>
      <c r="V457" s="22">
        <f t="shared" si="102"/>
        <v>0.50943971878043981</v>
      </c>
      <c r="W457" s="22">
        <f t="shared" si="103"/>
        <v>0.47407508640536106</v>
      </c>
      <c r="X457" s="22"/>
      <c r="Y457" s="22"/>
      <c r="Z457" s="20">
        <f t="shared" si="96"/>
        <v>259.07508640536105</v>
      </c>
      <c r="AA457" s="22" t="s">
        <v>1506</v>
      </c>
      <c r="AB457" s="16">
        <v>1995</v>
      </c>
      <c r="AC457" s="17" t="s">
        <v>1213</v>
      </c>
      <c r="AD457" s="17" t="s">
        <v>1214</v>
      </c>
    </row>
    <row r="458" spans="1:30" s="16" customFormat="1" ht="12" customHeight="1" x14ac:dyDescent="0.6">
      <c r="A458" s="16">
        <v>456</v>
      </c>
      <c r="B458" s="17" t="s">
        <v>20</v>
      </c>
      <c r="C458" s="17" t="s">
        <v>1181</v>
      </c>
      <c r="D458" s="16" t="s">
        <v>1183</v>
      </c>
      <c r="E458" s="18">
        <v>-121.133333333333</v>
      </c>
      <c r="F458" s="18">
        <v>50.568333333333335</v>
      </c>
      <c r="G458" s="16" t="s">
        <v>1435</v>
      </c>
      <c r="H458" s="19" t="s">
        <v>21</v>
      </c>
      <c r="I458" s="20">
        <v>210</v>
      </c>
      <c r="J458" s="20">
        <v>210</v>
      </c>
      <c r="K458" s="22">
        <v>4.78</v>
      </c>
      <c r="L458" s="22">
        <v>22.66</v>
      </c>
      <c r="M458" s="18">
        <v>0.12759999999999999</v>
      </c>
      <c r="N458" s="21">
        <v>0.51291799999999999</v>
      </c>
      <c r="P458" s="22">
        <f t="shared" si="97"/>
        <v>-0.35129639044229799</v>
      </c>
      <c r="Q458" s="22">
        <f t="shared" si="98"/>
        <v>5.4619439058356534</v>
      </c>
      <c r="R458" s="22">
        <v>7.3</v>
      </c>
      <c r="S458" s="22">
        <f t="shared" si="99"/>
        <v>7.3136271798570061</v>
      </c>
      <c r="T458" s="29">
        <f t="shared" si="100"/>
        <v>7.3136271798570061</v>
      </c>
      <c r="U458" s="29">
        <f t="shared" si="101"/>
        <v>0.39126347094254876</v>
      </c>
      <c r="V458" s="22">
        <f t="shared" si="102"/>
        <v>0.41145526957784001</v>
      </c>
      <c r="W458" s="22">
        <f t="shared" si="103"/>
        <v>0.39126347094254876</v>
      </c>
      <c r="X458" s="22"/>
      <c r="Y458" s="22"/>
      <c r="Z458" s="20">
        <f t="shared" si="96"/>
        <v>181.26347094254874</v>
      </c>
      <c r="AA458" s="22" t="s">
        <v>1506</v>
      </c>
      <c r="AB458" s="16">
        <v>1995</v>
      </c>
      <c r="AC458" s="17" t="s">
        <v>1213</v>
      </c>
      <c r="AD458" s="17" t="s">
        <v>1214</v>
      </c>
    </row>
    <row r="459" spans="1:30" s="16" customFormat="1" ht="12" customHeight="1" x14ac:dyDescent="0.6">
      <c r="A459" s="16">
        <v>457</v>
      </c>
      <c r="B459" s="17" t="s">
        <v>18</v>
      </c>
      <c r="C459" s="17" t="s">
        <v>1181</v>
      </c>
      <c r="D459" s="16" t="s">
        <v>1183</v>
      </c>
      <c r="E459" s="18">
        <v>-120.61166666666701</v>
      </c>
      <c r="F459" s="18">
        <v>49.715000000000003</v>
      </c>
      <c r="G459" s="16" t="s">
        <v>1435</v>
      </c>
      <c r="H459" s="19" t="s">
        <v>21</v>
      </c>
      <c r="I459" s="20">
        <v>204</v>
      </c>
      <c r="J459" s="20">
        <v>204</v>
      </c>
      <c r="K459" s="22">
        <v>3.88</v>
      </c>
      <c r="L459" s="22">
        <v>16.14</v>
      </c>
      <c r="M459" s="18">
        <v>0.14549999999999999</v>
      </c>
      <c r="N459" s="21">
        <v>0.51291799999999999</v>
      </c>
      <c r="P459" s="22">
        <f t="shared" si="97"/>
        <v>-0.2602948652770718</v>
      </c>
      <c r="Q459" s="22">
        <f t="shared" si="98"/>
        <v>5.4619439058356534</v>
      </c>
      <c r="R459" s="22">
        <v>6.8</v>
      </c>
      <c r="S459" s="22">
        <f t="shared" si="99"/>
        <v>6.7947577340003722</v>
      </c>
      <c r="T459" s="29">
        <f t="shared" si="100"/>
        <v>6.7947577340003722</v>
      </c>
      <c r="U459" s="29">
        <f t="shared" si="101"/>
        <v>0.42862357438322751</v>
      </c>
      <c r="V459" s="22">
        <f t="shared" si="102"/>
        <v>0.5192640114887821</v>
      </c>
      <c r="W459" s="22">
        <f t="shared" si="103"/>
        <v>0.42862357438322751</v>
      </c>
      <c r="X459" s="22"/>
      <c r="Y459" s="22"/>
      <c r="Z459" s="20">
        <f t="shared" si="96"/>
        <v>224.62357438322749</v>
      </c>
      <c r="AA459" s="22" t="s">
        <v>1506</v>
      </c>
      <c r="AB459" s="16">
        <v>1995</v>
      </c>
      <c r="AC459" s="17" t="s">
        <v>1213</v>
      </c>
      <c r="AD459" s="17" t="s">
        <v>1214</v>
      </c>
    </row>
    <row r="460" spans="1:30" s="16" customFormat="1" ht="12" customHeight="1" x14ac:dyDescent="0.6">
      <c r="A460" s="16">
        <v>458</v>
      </c>
      <c r="B460" s="17" t="s">
        <v>11</v>
      </c>
      <c r="C460" s="17" t="s">
        <v>1181</v>
      </c>
      <c r="D460" s="16" t="s">
        <v>1183</v>
      </c>
      <c r="E460" s="18">
        <v>-119.4</v>
      </c>
      <c r="F460" s="18">
        <v>49.01</v>
      </c>
      <c r="G460" s="16" t="s">
        <v>1435</v>
      </c>
      <c r="H460" s="19" t="s">
        <v>21</v>
      </c>
      <c r="I460" s="20">
        <v>201.5</v>
      </c>
      <c r="J460" s="20">
        <v>201.5</v>
      </c>
      <c r="K460" s="22">
        <v>7.41</v>
      </c>
      <c r="L460" s="22">
        <v>61.79</v>
      </c>
      <c r="M460" s="18">
        <v>7.2499999999999995E-2</v>
      </c>
      <c r="N460" s="21">
        <v>0.51277600000000001</v>
      </c>
      <c r="P460" s="22">
        <f t="shared" si="97"/>
        <v>-0.63141840366039659</v>
      </c>
      <c r="Q460" s="22">
        <f t="shared" si="98"/>
        <v>2.6919580678752553</v>
      </c>
      <c r="R460" s="22">
        <v>5.9</v>
      </c>
      <c r="S460" s="22">
        <f t="shared" si="99"/>
        <v>5.8854513571482601</v>
      </c>
      <c r="T460" s="29">
        <f t="shared" si="100"/>
        <v>5.8854513571482601</v>
      </c>
      <c r="U460" s="29">
        <f t="shared" si="101"/>
        <v>0.501131726274189</v>
      </c>
      <c r="V460" s="22">
        <f t="shared" si="102"/>
        <v>0.40446842841287872</v>
      </c>
      <c r="W460" s="22">
        <f t="shared" si="103"/>
        <v>0.501131726274189</v>
      </c>
      <c r="X460" s="22"/>
      <c r="Y460" s="22"/>
      <c r="Z460" s="20">
        <f t="shared" si="96"/>
        <v>299.63172627418902</v>
      </c>
      <c r="AA460" s="22" t="s">
        <v>1506</v>
      </c>
      <c r="AB460" s="16">
        <v>1995</v>
      </c>
      <c r="AC460" s="17" t="s">
        <v>1213</v>
      </c>
      <c r="AD460" s="17" t="s">
        <v>1214</v>
      </c>
    </row>
    <row r="461" spans="1:30" s="16" customFormat="1" ht="12" customHeight="1" x14ac:dyDescent="0.6">
      <c r="A461" s="16">
        <v>459</v>
      </c>
      <c r="B461" s="17" t="s">
        <v>9</v>
      </c>
      <c r="C461" s="17" t="s">
        <v>1181</v>
      </c>
      <c r="D461" s="16" t="s">
        <v>1183</v>
      </c>
      <c r="E461" s="18">
        <v>-117</v>
      </c>
      <c r="F461" s="18">
        <v>49.916666666666664</v>
      </c>
      <c r="G461" s="16" t="s">
        <v>1145</v>
      </c>
      <c r="H461" s="19" t="s">
        <v>22</v>
      </c>
      <c r="I461" s="20">
        <v>200</v>
      </c>
      <c r="J461" s="20">
        <v>200</v>
      </c>
      <c r="K461" s="22">
        <v>3.04</v>
      </c>
      <c r="L461" s="22">
        <v>10.18</v>
      </c>
      <c r="M461" s="18">
        <v>0.17849999999999999</v>
      </c>
      <c r="N461" s="21">
        <v>0.51266699999999998</v>
      </c>
      <c r="P461" s="22">
        <f t="shared" si="97"/>
        <v>-9.2526690391459221E-2</v>
      </c>
      <c r="Q461" s="22">
        <f t="shared" si="98"/>
        <v>0.56570133310396287</v>
      </c>
      <c r="R461" s="22">
        <v>1.1000000000000001</v>
      </c>
      <c r="S461" s="22">
        <f t="shared" si="99"/>
        <v>1.0301853188690882</v>
      </c>
      <c r="T461" s="29">
        <f t="shared" si="100"/>
        <v>1.0301853188690882</v>
      </c>
      <c r="U461" s="29">
        <f t="shared" si="101"/>
        <v>0.89181080146301173</v>
      </c>
      <c r="V461" s="22">
        <f t="shared" si="102"/>
        <v>2.0838382707432728</v>
      </c>
      <c r="W461" s="22">
        <f t="shared" si="103"/>
        <v>0.89181080146301173</v>
      </c>
      <c r="X461" s="22"/>
      <c r="Y461" s="22"/>
      <c r="Z461" s="20">
        <f t="shared" si="96"/>
        <v>691.81080146301167</v>
      </c>
      <c r="AA461" s="22" t="s">
        <v>1506</v>
      </c>
      <c r="AB461" s="16">
        <v>1995</v>
      </c>
      <c r="AC461" s="28" t="s">
        <v>1213</v>
      </c>
      <c r="AD461" s="17" t="s">
        <v>1214</v>
      </c>
    </row>
    <row r="462" spans="1:30" s="16" customFormat="1" ht="12" customHeight="1" x14ac:dyDescent="0.6">
      <c r="A462" s="16">
        <v>460</v>
      </c>
      <c r="B462" s="17" t="s">
        <v>13</v>
      </c>
      <c r="C462" s="17" t="s">
        <v>1181</v>
      </c>
      <c r="D462" s="16" t="s">
        <v>1183</v>
      </c>
      <c r="E462" s="18">
        <v>-120.25</v>
      </c>
      <c r="F462" s="18">
        <v>50.456666666666663</v>
      </c>
      <c r="G462" s="16" t="s">
        <v>1436</v>
      </c>
      <c r="H462" s="19" t="s">
        <v>21</v>
      </c>
      <c r="I462" s="20">
        <v>196</v>
      </c>
      <c r="J462" s="20">
        <v>196</v>
      </c>
      <c r="K462" s="22">
        <v>4.1900000000000004</v>
      </c>
      <c r="L462" s="22">
        <v>19.79</v>
      </c>
      <c r="M462" s="18">
        <v>0.1283</v>
      </c>
      <c r="N462" s="21">
        <v>0.51278299999999999</v>
      </c>
      <c r="P462" s="22">
        <f t="shared" si="97"/>
        <v>-0.34773767158108804</v>
      </c>
      <c r="Q462" s="22">
        <f t="shared" si="98"/>
        <v>2.8285066655220348</v>
      </c>
      <c r="R462" s="22">
        <v>4.5</v>
      </c>
      <c r="S462" s="22">
        <f t="shared" si="99"/>
        <v>4.5392369146323555</v>
      </c>
      <c r="T462" s="29">
        <f t="shared" si="100"/>
        <v>4.5392369146323555</v>
      </c>
      <c r="U462" s="29">
        <f t="shared" si="101"/>
        <v>0.60624930537266086</v>
      </c>
      <c r="V462" s="22">
        <f t="shared" si="102"/>
        <v>0.65569057053659885</v>
      </c>
      <c r="W462" s="22">
        <f t="shared" si="103"/>
        <v>0.60624930537266086</v>
      </c>
      <c r="X462" s="22"/>
      <c r="Y462" s="22"/>
      <c r="Z462" s="20">
        <f t="shared" si="96"/>
        <v>410.24930537266084</v>
      </c>
      <c r="AA462" s="22" t="s">
        <v>1506</v>
      </c>
      <c r="AB462" s="16">
        <v>1995</v>
      </c>
      <c r="AC462" s="17" t="s">
        <v>1213</v>
      </c>
      <c r="AD462" s="17" t="s">
        <v>1214</v>
      </c>
    </row>
    <row r="463" spans="1:30" s="16" customFormat="1" ht="12" customHeight="1" x14ac:dyDescent="0.6">
      <c r="A463" s="16">
        <v>461</v>
      </c>
      <c r="B463" s="17" t="s">
        <v>17</v>
      </c>
      <c r="C463" s="17" t="s">
        <v>1181</v>
      </c>
      <c r="D463" s="16" t="s">
        <v>1183</v>
      </c>
      <c r="E463" s="18">
        <v>-120.51666666666701</v>
      </c>
      <c r="F463" s="18">
        <v>49.338333333333331</v>
      </c>
      <c r="G463" s="16" t="s">
        <v>26</v>
      </c>
      <c r="H463" s="19" t="s">
        <v>21</v>
      </c>
      <c r="I463" s="20">
        <v>195</v>
      </c>
      <c r="J463" s="20">
        <v>195</v>
      </c>
      <c r="K463" s="22">
        <v>4.96</v>
      </c>
      <c r="L463" s="22">
        <v>23.69</v>
      </c>
      <c r="M463" s="18">
        <v>0.1265</v>
      </c>
      <c r="N463" s="21">
        <v>0.51276500000000003</v>
      </c>
      <c r="P463" s="22">
        <f t="shared" si="97"/>
        <v>-0.35688866293848509</v>
      </c>
      <c r="Q463" s="22">
        <f t="shared" si="98"/>
        <v>2.4773817001477738</v>
      </c>
      <c r="R463" s="22">
        <v>4.2</v>
      </c>
      <c r="S463" s="22">
        <f t="shared" si="99"/>
        <v>4.224173260900189</v>
      </c>
      <c r="T463" s="29">
        <f t="shared" si="100"/>
        <v>4.224173260900189</v>
      </c>
      <c r="U463" s="29">
        <f t="shared" si="101"/>
        <v>0.63114861962984115</v>
      </c>
      <c r="V463" s="22">
        <f t="shared" si="102"/>
        <v>0.67361154261106715</v>
      </c>
      <c r="W463" s="22">
        <f t="shared" si="103"/>
        <v>0.63114861962984115</v>
      </c>
      <c r="X463" s="22"/>
      <c r="Y463" s="22"/>
      <c r="Z463" s="20">
        <f t="shared" si="96"/>
        <v>436.14861962984116</v>
      </c>
      <c r="AA463" s="22" t="s">
        <v>1506</v>
      </c>
      <c r="AB463" s="16">
        <v>1995</v>
      </c>
      <c r="AC463" s="17" t="s">
        <v>1213</v>
      </c>
      <c r="AD463" s="17" t="s">
        <v>1214</v>
      </c>
    </row>
    <row r="464" spans="1:30" s="16" customFormat="1" ht="12" customHeight="1" x14ac:dyDescent="0.6">
      <c r="A464" s="16">
        <v>462</v>
      </c>
      <c r="B464" s="17" t="s">
        <v>16</v>
      </c>
      <c r="C464" s="17" t="s">
        <v>1181</v>
      </c>
      <c r="D464" s="16" t="s">
        <v>1183</v>
      </c>
      <c r="E464" s="18">
        <v>-120.5</v>
      </c>
      <c r="F464" s="18">
        <v>49.341666666666669</v>
      </c>
      <c r="G464" s="16" t="s">
        <v>26</v>
      </c>
      <c r="H464" s="19" t="s">
        <v>21</v>
      </c>
      <c r="I464" s="20">
        <v>194</v>
      </c>
      <c r="J464" s="20">
        <v>194</v>
      </c>
      <c r="K464" s="22">
        <v>6.34</v>
      </c>
      <c r="L464" s="22">
        <v>25</v>
      </c>
      <c r="M464" s="18">
        <v>0.15329999999999999</v>
      </c>
      <c r="N464" s="21">
        <v>0.51280800000000004</v>
      </c>
      <c r="P464" s="22">
        <f t="shared" si="97"/>
        <v>-0.22064056939501786</v>
      </c>
      <c r="Q464" s="22">
        <f t="shared" si="98"/>
        <v>3.3161802285430753</v>
      </c>
      <c r="R464" s="22">
        <v>4.4000000000000004</v>
      </c>
      <c r="S464" s="22">
        <f t="shared" si="99"/>
        <v>4.3905674171551752</v>
      </c>
      <c r="T464" s="29">
        <f t="shared" si="100"/>
        <v>4.3905674171551752</v>
      </c>
      <c r="U464" s="29">
        <f t="shared" si="101"/>
        <v>0.61628149030393709</v>
      </c>
      <c r="V464" s="22">
        <f t="shared" si="102"/>
        <v>0.86334577455095196</v>
      </c>
      <c r="W464" s="22">
        <f t="shared" si="103"/>
        <v>0.61628149030393709</v>
      </c>
      <c r="X464" s="22"/>
      <c r="Y464" s="22"/>
      <c r="Z464" s="20">
        <f t="shared" si="96"/>
        <v>422.28149030393706</v>
      </c>
      <c r="AA464" s="22" t="s">
        <v>1506</v>
      </c>
      <c r="AB464" s="16">
        <v>1995</v>
      </c>
      <c r="AC464" s="17" t="s">
        <v>1213</v>
      </c>
      <c r="AD464" s="17" t="s">
        <v>1214</v>
      </c>
    </row>
    <row r="465" spans="1:30" s="16" customFormat="1" ht="12" customHeight="1" x14ac:dyDescent="0.6">
      <c r="A465" s="16">
        <v>463</v>
      </c>
      <c r="B465" s="17" t="s">
        <v>14</v>
      </c>
      <c r="C465" s="17" t="s">
        <v>1181</v>
      </c>
      <c r="D465" s="16" t="s">
        <v>1183</v>
      </c>
      <c r="E465" s="18">
        <v>-120.295</v>
      </c>
      <c r="F465" s="18">
        <v>49.424999999999997</v>
      </c>
      <c r="G465" s="16" t="s">
        <v>966</v>
      </c>
      <c r="H465" s="19" t="s">
        <v>21</v>
      </c>
      <c r="I465" s="20">
        <v>193</v>
      </c>
      <c r="J465" s="20">
        <v>193</v>
      </c>
      <c r="K465" s="22">
        <v>2.82</v>
      </c>
      <c r="L465" s="22">
        <v>15.39</v>
      </c>
      <c r="M465" s="18">
        <v>0.1108</v>
      </c>
      <c r="N465" s="21">
        <v>0.51268899999999995</v>
      </c>
      <c r="P465" s="22">
        <f t="shared" si="97"/>
        <v>-0.43670564311133708</v>
      </c>
      <c r="Q465" s="22">
        <f t="shared" si="98"/>
        <v>0.99485406856114622</v>
      </c>
      <c r="R465" s="22">
        <v>3.1</v>
      </c>
      <c r="S465" s="22">
        <f t="shared" si="99"/>
        <v>3.1103872154853964</v>
      </c>
      <c r="T465" s="29">
        <f t="shared" si="100"/>
        <v>3.1103872154853964</v>
      </c>
      <c r="U465" s="29">
        <f t="shared" si="101"/>
        <v>0.72054866053615518</v>
      </c>
      <c r="V465" s="22">
        <f t="shared" si="102"/>
        <v>0.68349725842311571</v>
      </c>
      <c r="W465" s="22">
        <f t="shared" si="103"/>
        <v>0.72054866053615518</v>
      </c>
      <c r="X465" s="22"/>
      <c r="Y465" s="22"/>
      <c r="Z465" s="20">
        <f t="shared" si="96"/>
        <v>527.54866053615524</v>
      </c>
      <c r="AA465" s="22" t="s">
        <v>1506</v>
      </c>
      <c r="AB465" s="16">
        <v>1995</v>
      </c>
      <c r="AC465" s="17" t="s">
        <v>1213</v>
      </c>
      <c r="AD465" s="17" t="s">
        <v>1214</v>
      </c>
    </row>
    <row r="466" spans="1:30" s="16" customFormat="1" ht="12" customHeight="1" x14ac:dyDescent="0.6">
      <c r="A466" s="16">
        <v>464</v>
      </c>
      <c r="B466" s="17" t="s">
        <v>10</v>
      </c>
      <c r="C466" s="17" t="s">
        <v>1181</v>
      </c>
      <c r="D466" s="16" t="s">
        <v>1183</v>
      </c>
      <c r="E466" s="18">
        <v>-117.4</v>
      </c>
      <c r="F466" s="18">
        <v>49.233333333333334</v>
      </c>
      <c r="G466" s="16" t="s">
        <v>23</v>
      </c>
      <c r="H466" s="19" t="s">
        <v>21</v>
      </c>
      <c r="I466" s="20">
        <v>190</v>
      </c>
      <c r="J466" s="20">
        <v>190</v>
      </c>
      <c r="K466" s="22">
        <v>2.87</v>
      </c>
      <c r="L466" s="22">
        <v>10.36</v>
      </c>
      <c r="M466" s="18">
        <v>0.1658</v>
      </c>
      <c r="N466" s="21">
        <v>0.51292000000000004</v>
      </c>
      <c r="P466" s="22">
        <f t="shared" si="97"/>
        <v>-0.15709201830198272</v>
      </c>
      <c r="Q466" s="22">
        <f t="shared" si="98"/>
        <v>5.5009577908782248</v>
      </c>
      <c r="R466" s="22">
        <v>6.3</v>
      </c>
      <c r="S466" s="22">
        <f t="shared" si="99"/>
        <v>6.2501296261603807</v>
      </c>
      <c r="T466" s="29">
        <f t="shared" si="100"/>
        <v>6.2501296261603807</v>
      </c>
      <c r="U466" s="29">
        <f t="shared" si="101"/>
        <v>0.46127969748117836</v>
      </c>
      <c r="V466" s="22">
        <f t="shared" si="102"/>
        <v>0.73244325659748122</v>
      </c>
      <c r="W466" s="22">
        <f t="shared" si="103"/>
        <v>0.46127969748117836</v>
      </c>
      <c r="X466" s="22"/>
      <c r="Y466" s="22"/>
      <c r="Z466" s="20">
        <f t="shared" si="96"/>
        <v>271.27969748117835</v>
      </c>
      <c r="AA466" s="22" t="s">
        <v>1506</v>
      </c>
      <c r="AB466" s="16">
        <v>1995</v>
      </c>
      <c r="AC466" s="17" t="s">
        <v>1213</v>
      </c>
      <c r="AD466" s="17" t="s">
        <v>1214</v>
      </c>
    </row>
    <row r="467" spans="1:30" s="16" customFormat="1" ht="12" customHeight="1" x14ac:dyDescent="0.6">
      <c r="A467" s="16">
        <v>465</v>
      </c>
      <c r="B467" s="17" t="s">
        <v>15</v>
      </c>
      <c r="C467" s="17" t="s">
        <v>1181</v>
      </c>
      <c r="D467" s="16" t="s">
        <v>1183</v>
      </c>
      <c r="E467" s="18">
        <v>-120.3</v>
      </c>
      <c r="F467" s="18">
        <v>50.47</v>
      </c>
      <c r="G467" s="16" t="s">
        <v>25</v>
      </c>
      <c r="H467" s="19" t="s">
        <v>21</v>
      </c>
      <c r="I467" s="20">
        <v>190</v>
      </c>
      <c r="J467" s="20">
        <v>190</v>
      </c>
      <c r="K467" s="22">
        <v>2.8</v>
      </c>
      <c r="L467" s="22">
        <v>13.34</v>
      </c>
      <c r="M467" s="18">
        <v>0.12690000000000001</v>
      </c>
      <c r="N467" s="21">
        <v>0.51270899999999997</v>
      </c>
      <c r="P467" s="22">
        <f t="shared" si="97"/>
        <v>-0.35485510930350783</v>
      </c>
      <c r="Q467" s="22">
        <f t="shared" si="98"/>
        <v>1.3849929189779786</v>
      </c>
      <c r="R467" s="22">
        <v>3.1</v>
      </c>
      <c r="S467" s="22">
        <f t="shared" si="99"/>
        <v>3.0772969352464079</v>
      </c>
      <c r="T467" s="29">
        <f t="shared" si="100"/>
        <v>3.0772969352464079</v>
      </c>
      <c r="U467" s="29">
        <f t="shared" si="101"/>
        <v>0.72055042755245047</v>
      </c>
      <c r="V467" s="22">
        <f t="shared" si="102"/>
        <v>0.77489024973224607</v>
      </c>
      <c r="W467" s="22">
        <f t="shared" si="103"/>
        <v>0.72055042755245047</v>
      </c>
      <c r="X467" s="22"/>
      <c r="Y467" s="22"/>
      <c r="Z467" s="20">
        <f t="shared" si="96"/>
        <v>530.55042755245051</v>
      </c>
      <c r="AA467" s="22" t="s">
        <v>1506</v>
      </c>
      <c r="AB467" s="16">
        <v>1995</v>
      </c>
      <c r="AC467" s="17" t="s">
        <v>1213</v>
      </c>
      <c r="AD467" s="17" t="s">
        <v>1214</v>
      </c>
    </row>
    <row r="468" spans="1:30" s="16" customFormat="1" ht="12" customHeight="1" x14ac:dyDescent="0.6">
      <c r="A468" s="16">
        <v>466</v>
      </c>
      <c r="B468" s="17" t="s">
        <v>474</v>
      </c>
      <c r="C468" s="17" t="s">
        <v>1181</v>
      </c>
      <c r="D468" s="16" t="s">
        <v>482</v>
      </c>
      <c r="E468" s="18">
        <v>-117.68300000000001</v>
      </c>
      <c r="F468" s="18">
        <v>50.308300000000003</v>
      </c>
      <c r="G468" s="16" t="s">
        <v>1410</v>
      </c>
      <c r="H468" s="19"/>
      <c r="I468" s="20">
        <v>173</v>
      </c>
      <c r="J468" s="20">
        <v>173</v>
      </c>
      <c r="K468" s="22">
        <v>2.72</v>
      </c>
      <c r="L468" s="22">
        <v>16.22</v>
      </c>
      <c r="M468" s="18">
        <v>0.10119446137625444</v>
      </c>
      <c r="N468" s="21">
        <v>0.51213900000000001</v>
      </c>
      <c r="P468" s="22">
        <f t="shared" si="97"/>
        <v>-0.48553908807191437</v>
      </c>
      <c r="Q468" s="22">
        <f t="shared" si="98"/>
        <v>-9.7339643179017443</v>
      </c>
      <c r="R468" s="22"/>
      <c r="S468" s="22">
        <f t="shared" si="99"/>
        <v>-7.6256079357670705</v>
      </c>
      <c r="T468" s="29">
        <f t="shared" si="100"/>
        <v>-7.6256079357670705</v>
      </c>
      <c r="U468" s="29">
        <f t="shared" si="101"/>
        <v>1.5782486467335775</v>
      </c>
      <c r="V468" s="22">
        <f t="shared" si="102"/>
        <v>1.3679034264633994</v>
      </c>
      <c r="W468" s="22">
        <f t="shared" si="103"/>
        <v>1.5782486467335775</v>
      </c>
      <c r="X468" s="22"/>
      <c r="Y468" s="22"/>
      <c r="Z468" s="20">
        <f t="shared" si="96"/>
        <v>1405.2486467335775</v>
      </c>
      <c r="AA468" s="22" t="s">
        <v>1329</v>
      </c>
      <c r="AB468" s="16">
        <v>1995</v>
      </c>
      <c r="AC468" s="17" t="s">
        <v>1201</v>
      </c>
      <c r="AD468" s="17" t="s">
        <v>1202</v>
      </c>
    </row>
    <row r="469" spans="1:30" s="16" customFormat="1" ht="12" customHeight="1" x14ac:dyDescent="0.6">
      <c r="A469" s="16">
        <v>467</v>
      </c>
      <c r="B469" s="17" t="s">
        <v>478</v>
      </c>
      <c r="C469" s="17" t="s">
        <v>1181</v>
      </c>
      <c r="D469" s="16" t="s">
        <v>482</v>
      </c>
      <c r="E469" s="18">
        <v>-117.717</v>
      </c>
      <c r="F469" s="18">
        <v>50.3</v>
      </c>
      <c r="G469" s="16" t="s">
        <v>1410</v>
      </c>
      <c r="H469" s="19"/>
      <c r="I469" s="20">
        <v>173</v>
      </c>
      <c r="J469" s="20">
        <v>173</v>
      </c>
      <c r="K469" s="22">
        <v>3.93</v>
      </c>
      <c r="L469" s="22">
        <v>22.27</v>
      </c>
      <c r="M469" s="18">
        <v>0.10648915546852329</v>
      </c>
      <c r="N469" s="21">
        <v>0.51208399999999998</v>
      </c>
      <c r="P469" s="22">
        <f t="shared" si="97"/>
        <v>-0.45862147702835143</v>
      </c>
      <c r="Q469" s="22">
        <f t="shared" si="98"/>
        <v>-10.806846156548033</v>
      </c>
      <c r="R469" s="22"/>
      <c r="S469" s="22">
        <f t="shared" si="99"/>
        <v>-8.8153741168478223</v>
      </c>
      <c r="T469" s="29">
        <f t="shared" si="100"/>
        <v>-8.8153741168478223</v>
      </c>
      <c r="U469" s="29">
        <f t="shared" si="101"/>
        <v>1.674468907238549</v>
      </c>
      <c r="V469" s="22">
        <f t="shared" si="102"/>
        <v>1.5128314034531656</v>
      </c>
      <c r="W469" s="22">
        <f t="shared" si="103"/>
        <v>1.674468907238549</v>
      </c>
      <c r="X469" s="22"/>
      <c r="Y469" s="22"/>
      <c r="Z469" s="20">
        <f t="shared" si="96"/>
        <v>1501.468907238549</v>
      </c>
      <c r="AA469" s="22" t="s">
        <v>1329</v>
      </c>
      <c r="AB469" s="16">
        <v>1995</v>
      </c>
      <c r="AC469" s="17" t="s">
        <v>1201</v>
      </c>
      <c r="AD469" s="17" t="s">
        <v>1202</v>
      </c>
    </row>
    <row r="470" spans="1:30" s="16" customFormat="1" ht="12" customHeight="1" x14ac:dyDescent="0.6">
      <c r="A470" s="16">
        <v>468</v>
      </c>
      <c r="B470" s="17" t="s">
        <v>467</v>
      </c>
      <c r="C470" s="17" t="s">
        <v>1181</v>
      </c>
      <c r="D470" s="16" t="s">
        <v>1188</v>
      </c>
      <c r="E470" s="18">
        <v>-117.467</v>
      </c>
      <c r="F470" s="18">
        <v>49.25</v>
      </c>
      <c r="G470" s="16" t="s">
        <v>1410</v>
      </c>
      <c r="H470" s="19"/>
      <c r="I470" s="20">
        <v>167</v>
      </c>
      <c r="J470" s="20">
        <v>167</v>
      </c>
      <c r="K470" s="22">
        <v>5.75</v>
      </c>
      <c r="L470" s="22">
        <v>31.72</v>
      </c>
      <c r="M470" s="18">
        <v>0.1093952784827525</v>
      </c>
      <c r="N470" s="21">
        <v>0.51238499999999998</v>
      </c>
      <c r="P470" s="22">
        <f t="shared" si="97"/>
        <v>-0.44384708448016019</v>
      </c>
      <c r="Q470" s="22">
        <f t="shared" si="98"/>
        <v>-4.9352564577742619</v>
      </c>
      <c r="R470" s="22"/>
      <c r="S470" s="22">
        <f t="shared" si="99"/>
        <v>-3.0747826337587743</v>
      </c>
      <c r="T470" s="29">
        <f t="shared" si="100"/>
        <v>-3.0747826337587743</v>
      </c>
      <c r="U470" s="29">
        <f t="shared" si="101"/>
        <v>1.2031126235887137</v>
      </c>
      <c r="V470" s="22">
        <f t="shared" si="102"/>
        <v>1.1173569791397311</v>
      </c>
      <c r="W470" s="22">
        <f t="shared" si="103"/>
        <v>1.2031126235887137</v>
      </c>
      <c r="X470" s="22"/>
      <c r="Y470" s="22"/>
      <c r="Z470" s="20">
        <f t="shared" si="96"/>
        <v>1036.1126235887136</v>
      </c>
      <c r="AA470" s="22" t="s">
        <v>1329</v>
      </c>
      <c r="AB470" s="16">
        <v>1995</v>
      </c>
      <c r="AC470" s="17" t="s">
        <v>1201</v>
      </c>
      <c r="AD470" s="17" t="s">
        <v>1202</v>
      </c>
    </row>
    <row r="471" spans="1:30" s="16" customFormat="1" ht="12" customHeight="1" x14ac:dyDescent="0.6">
      <c r="A471" s="16">
        <v>469</v>
      </c>
      <c r="B471" s="17" t="s">
        <v>479</v>
      </c>
      <c r="C471" s="17" t="s">
        <v>1181</v>
      </c>
      <c r="D471" s="16" t="s">
        <v>1191</v>
      </c>
      <c r="E471" s="18">
        <v>-117.217</v>
      </c>
      <c r="F471" s="18">
        <v>49.2667</v>
      </c>
      <c r="G471" s="16" t="s">
        <v>1410</v>
      </c>
      <c r="H471" s="19"/>
      <c r="I471" s="20">
        <v>166</v>
      </c>
      <c r="J471" s="20">
        <v>166</v>
      </c>
      <c r="K471" s="22">
        <v>5.67</v>
      </c>
      <c r="L471" s="22">
        <v>27.47</v>
      </c>
      <c r="M471" s="18">
        <v>0.12455810977775278</v>
      </c>
      <c r="N471" s="21">
        <v>0.51222599999999996</v>
      </c>
      <c r="P471" s="22">
        <f t="shared" si="97"/>
        <v>-0.3667610077389285</v>
      </c>
      <c r="Q471" s="22">
        <f t="shared" si="98"/>
        <v>-8.0368603185887455</v>
      </c>
      <c r="R471" s="22"/>
      <c r="S471" s="22">
        <f t="shared" si="99"/>
        <v>-6.5087139037437254</v>
      </c>
      <c r="T471" s="29">
        <f t="shared" si="100"/>
        <v>-6.5087139037437254</v>
      </c>
      <c r="U471" s="29">
        <f t="shared" si="101"/>
        <v>1.4802770047704341</v>
      </c>
      <c r="V471" s="22">
        <f t="shared" si="102"/>
        <v>1.5767803756732024</v>
      </c>
      <c r="W471" s="22">
        <f t="shared" si="103"/>
        <v>1.4802770047704341</v>
      </c>
      <c r="X471" s="22"/>
      <c r="Y471" s="22"/>
      <c r="Z471" s="20">
        <f t="shared" si="96"/>
        <v>1314.2770047704341</v>
      </c>
      <c r="AA471" s="22" t="s">
        <v>1329</v>
      </c>
      <c r="AB471" s="16">
        <v>1995</v>
      </c>
      <c r="AC471" s="17" t="s">
        <v>1201</v>
      </c>
      <c r="AD471" s="17" t="s">
        <v>1202</v>
      </c>
    </row>
    <row r="472" spans="1:30" s="16" customFormat="1" ht="12" customHeight="1" x14ac:dyDescent="0.6">
      <c r="A472" s="16">
        <v>470</v>
      </c>
      <c r="B472" s="17" t="s">
        <v>462</v>
      </c>
      <c r="C472" s="17" t="s">
        <v>1181</v>
      </c>
      <c r="D472" s="16" t="s">
        <v>1192</v>
      </c>
      <c r="E472" s="18">
        <v>-117.4</v>
      </c>
      <c r="F472" s="18">
        <v>49.2333</v>
      </c>
      <c r="G472" s="16" t="s">
        <v>1410</v>
      </c>
      <c r="H472" s="19"/>
      <c r="I472" s="20">
        <v>164</v>
      </c>
      <c r="J472" s="20">
        <v>164</v>
      </c>
      <c r="K472" s="22">
        <v>2.87</v>
      </c>
      <c r="L472" s="22">
        <v>10.36</v>
      </c>
      <c r="M472" s="18">
        <v>0.16720178273498978</v>
      </c>
      <c r="N472" s="21">
        <v>0.51292000000000004</v>
      </c>
      <c r="P472" s="22">
        <f t="shared" si="97"/>
        <v>-0.1499655173615162</v>
      </c>
      <c r="Q472" s="22">
        <f t="shared" si="98"/>
        <v>5.5009577908782248</v>
      </c>
      <c r="R472" s="22"/>
      <c r="S472" s="22">
        <f t="shared" si="99"/>
        <v>6.1182758465451705</v>
      </c>
      <c r="T472" s="29">
        <f t="shared" si="100"/>
        <v>6.1182758465451705</v>
      </c>
      <c r="U472" s="29">
        <f t="shared" si="101"/>
        <v>0.45063830717109621</v>
      </c>
      <c r="V472" s="22">
        <f t="shared" si="102"/>
        <v>0.75446985070776795</v>
      </c>
      <c r="W472" s="22">
        <f t="shared" si="103"/>
        <v>0.45063830717109621</v>
      </c>
      <c r="X472" s="22"/>
      <c r="Y472" s="22"/>
      <c r="Z472" s="20">
        <f t="shared" si="96"/>
        <v>286.63830717109619</v>
      </c>
      <c r="AA472" s="22" t="s">
        <v>1329</v>
      </c>
      <c r="AB472" s="16">
        <v>1995</v>
      </c>
      <c r="AC472" s="17" t="s">
        <v>1201</v>
      </c>
      <c r="AD472" s="17" t="s">
        <v>1202</v>
      </c>
    </row>
    <row r="473" spans="1:30" s="16" customFormat="1" ht="12" customHeight="1" x14ac:dyDescent="0.6">
      <c r="A473" s="16">
        <v>471</v>
      </c>
      <c r="B473" s="17" t="s">
        <v>464</v>
      </c>
      <c r="C473" s="17" t="s">
        <v>1181</v>
      </c>
      <c r="D473" s="16" t="s">
        <v>1192</v>
      </c>
      <c r="E473" s="18">
        <v>-117.767</v>
      </c>
      <c r="F473" s="18">
        <v>49.116700000000002</v>
      </c>
      <c r="G473" s="16" t="s">
        <v>1410</v>
      </c>
      <c r="H473" s="19"/>
      <c r="I473" s="20">
        <v>164</v>
      </c>
      <c r="J473" s="20">
        <v>164</v>
      </c>
      <c r="K473" s="22">
        <v>2.02</v>
      </c>
      <c r="L473" s="22">
        <v>19.579999999999998</v>
      </c>
      <c r="M473" s="18">
        <v>6.2256081212432604E-2</v>
      </c>
      <c r="N473" s="21">
        <v>0.51218200000000003</v>
      </c>
      <c r="P473" s="22">
        <f t="shared" si="97"/>
        <v>-0.68349729937756687</v>
      </c>
      <c r="Q473" s="22">
        <f t="shared" si="98"/>
        <v>-8.8951657895042224</v>
      </c>
      <c r="R473" s="22"/>
      <c r="S473" s="22">
        <f t="shared" si="99"/>
        <v>-6.0816175063464062</v>
      </c>
      <c r="T473" s="29">
        <f t="shared" si="100"/>
        <v>-6.0816175063464062</v>
      </c>
      <c r="U473" s="29">
        <f t="shared" si="101"/>
        <v>1.4469374430870874</v>
      </c>
      <c r="V473" s="22">
        <f t="shared" si="102"/>
        <v>0.97422997903633246</v>
      </c>
      <c r="W473" s="22">
        <f t="shared" si="103"/>
        <v>1.4469374430870874</v>
      </c>
      <c r="X473" s="22"/>
      <c r="Y473" s="22"/>
      <c r="Z473" s="20">
        <f t="shared" si="96"/>
        <v>1282.9374430870873</v>
      </c>
      <c r="AA473" s="22" t="s">
        <v>1329</v>
      </c>
      <c r="AB473" s="16">
        <v>1995</v>
      </c>
      <c r="AC473" s="17" t="s">
        <v>1201</v>
      </c>
      <c r="AD473" s="17" t="s">
        <v>1202</v>
      </c>
    </row>
    <row r="474" spans="1:30" s="16" customFormat="1" ht="12" customHeight="1" x14ac:dyDescent="0.6">
      <c r="A474" s="16">
        <v>472</v>
      </c>
      <c r="B474" s="17" t="s">
        <v>465</v>
      </c>
      <c r="C474" s="17" t="s">
        <v>1181</v>
      </c>
      <c r="D474" s="16" t="s">
        <v>1192</v>
      </c>
      <c r="E474" s="18">
        <v>-117</v>
      </c>
      <c r="F474" s="18">
        <v>49.683300000000003</v>
      </c>
      <c r="G474" s="16" t="s">
        <v>1410</v>
      </c>
      <c r="H474" s="19"/>
      <c r="I474" s="20">
        <v>164</v>
      </c>
      <c r="J474" s="20">
        <v>164</v>
      </c>
      <c r="K474" s="22">
        <v>6.12</v>
      </c>
      <c r="L474" s="22">
        <v>38.99</v>
      </c>
      <c r="M474" s="18">
        <v>9.4724026585400564E-2</v>
      </c>
      <c r="N474" s="21">
        <v>0.51236599999999999</v>
      </c>
      <c r="P474" s="22">
        <f t="shared" si="97"/>
        <v>-0.5184340285439728</v>
      </c>
      <c r="Q474" s="22">
        <f t="shared" si="98"/>
        <v>-5.3058883656698086</v>
      </c>
      <c r="R474" s="22"/>
      <c r="S474" s="22">
        <f t="shared" si="99"/>
        <v>-3.1718065305713989</v>
      </c>
      <c r="T474" s="29">
        <f t="shared" si="100"/>
        <v>-3.1718065305713989</v>
      </c>
      <c r="U474" s="29">
        <f t="shared" si="101"/>
        <v>1.2090748011270567</v>
      </c>
      <c r="V474" s="22">
        <f t="shared" si="102"/>
        <v>1.0042736200619373</v>
      </c>
      <c r="W474" s="22">
        <f t="shared" si="103"/>
        <v>1.2090748011270567</v>
      </c>
      <c r="X474" s="22"/>
      <c r="Y474" s="22"/>
      <c r="Z474" s="20">
        <f t="shared" si="96"/>
        <v>1045.0748011270566</v>
      </c>
      <c r="AA474" s="22" t="s">
        <v>1329</v>
      </c>
      <c r="AB474" s="16">
        <v>1995</v>
      </c>
      <c r="AC474" s="17" t="s">
        <v>1201</v>
      </c>
      <c r="AD474" s="17" t="s">
        <v>1202</v>
      </c>
    </row>
    <row r="475" spans="1:30" s="16" customFormat="1" ht="12" customHeight="1" x14ac:dyDescent="0.6">
      <c r="A475" s="16">
        <v>473</v>
      </c>
      <c r="B475" s="17" t="s">
        <v>466</v>
      </c>
      <c r="C475" s="17" t="s">
        <v>1181</v>
      </c>
      <c r="D475" s="16" t="s">
        <v>1192</v>
      </c>
      <c r="E475" s="18">
        <v>-117.68300000000001</v>
      </c>
      <c r="F475" s="18">
        <v>49.333300000000001</v>
      </c>
      <c r="G475" s="16" t="s">
        <v>1410</v>
      </c>
      <c r="H475" s="19"/>
      <c r="I475" s="20">
        <v>164</v>
      </c>
      <c r="J475" s="20">
        <v>164</v>
      </c>
      <c r="K475" s="22">
        <v>10.119999999999999</v>
      </c>
      <c r="L475" s="22">
        <v>62.43</v>
      </c>
      <c r="M475" s="18">
        <v>9.7825162290543513E-2</v>
      </c>
      <c r="N475" s="21">
        <v>0.51237999999999995</v>
      </c>
      <c r="P475" s="22">
        <f t="shared" si="97"/>
        <v>-0.50266821407959572</v>
      </c>
      <c r="Q475" s="22">
        <f t="shared" si="98"/>
        <v>-5.0327911703795802</v>
      </c>
      <c r="R475" s="22"/>
      <c r="S475" s="22">
        <f t="shared" si="99"/>
        <v>-2.9636077339423323</v>
      </c>
      <c r="T475" s="29">
        <f t="shared" si="100"/>
        <v>-2.9636077339423323</v>
      </c>
      <c r="U475" s="29">
        <f t="shared" si="101"/>
        <v>1.1920300563105883</v>
      </c>
      <c r="V475" s="22">
        <f t="shared" si="102"/>
        <v>1.0127094253893563</v>
      </c>
      <c r="W475" s="22">
        <f t="shared" si="103"/>
        <v>1.1920300563105883</v>
      </c>
      <c r="X475" s="22"/>
      <c r="Y475" s="22"/>
      <c r="Z475" s="20">
        <f t="shared" si="96"/>
        <v>1028.0300563105884</v>
      </c>
      <c r="AA475" s="22" t="s">
        <v>1329</v>
      </c>
      <c r="AB475" s="16">
        <v>1995</v>
      </c>
      <c r="AC475" s="17" t="s">
        <v>1201</v>
      </c>
      <c r="AD475" s="17" t="s">
        <v>1202</v>
      </c>
    </row>
    <row r="476" spans="1:30" s="16" customFormat="1" ht="12" customHeight="1" x14ac:dyDescent="0.6">
      <c r="A476" s="16">
        <v>474</v>
      </c>
      <c r="B476" s="17" t="s">
        <v>468</v>
      </c>
      <c r="C476" s="17" t="s">
        <v>1181</v>
      </c>
      <c r="D476" s="16" t="s">
        <v>1192</v>
      </c>
      <c r="E476" s="18">
        <v>-117.167</v>
      </c>
      <c r="F476" s="18">
        <v>49.6</v>
      </c>
      <c r="G476" s="16" t="s">
        <v>1410</v>
      </c>
      <c r="H476" s="19"/>
      <c r="I476" s="20">
        <v>164</v>
      </c>
      <c r="J476" s="20">
        <v>164</v>
      </c>
      <c r="K476" s="22">
        <v>6.74</v>
      </c>
      <c r="L476" s="22">
        <v>37.43</v>
      </c>
      <c r="M476" s="18">
        <v>0.10866796165359256</v>
      </c>
      <c r="N476" s="21">
        <v>0.51236099999999996</v>
      </c>
      <c r="P476" s="22">
        <f t="shared" si="97"/>
        <v>-0.44754467893445571</v>
      </c>
      <c r="Q476" s="22">
        <f t="shared" si="98"/>
        <v>-5.4034230782751269</v>
      </c>
      <c r="R476" s="22"/>
      <c r="S476" s="22">
        <f t="shared" si="99"/>
        <v>-3.5611501619093335</v>
      </c>
      <c r="T476" s="29">
        <f t="shared" si="100"/>
        <v>-3.5611501619093335</v>
      </c>
      <c r="U476" s="29">
        <f t="shared" si="101"/>
        <v>1.2402502079350954</v>
      </c>
      <c r="V476" s="22">
        <f t="shared" si="102"/>
        <v>1.1443301356041169</v>
      </c>
      <c r="W476" s="22">
        <f t="shared" si="103"/>
        <v>1.2402502079350954</v>
      </c>
      <c r="X476" s="22"/>
      <c r="Y476" s="22"/>
      <c r="Z476" s="20">
        <f t="shared" si="96"/>
        <v>1076.2502079350954</v>
      </c>
      <c r="AA476" s="22" t="s">
        <v>1329</v>
      </c>
      <c r="AB476" s="16">
        <v>1995</v>
      </c>
      <c r="AC476" s="17" t="s">
        <v>1201</v>
      </c>
      <c r="AD476" s="17" t="s">
        <v>1202</v>
      </c>
    </row>
    <row r="477" spans="1:30" s="16" customFormat="1" ht="12" customHeight="1" x14ac:dyDescent="0.6">
      <c r="A477" s="16">
        <v>475</v>
      </c>
      <c r="B477" s="17" t="s">
        <v>471</v>
      </c>
      <c r="C477" s="17" t="s">
        <v>1181</v>
      </c>
      <c r="D477" s="16" t="s">
        <v>1192</v>
      </c>
      <c r="E477" s="18">
        <v>-117.45</v>
      </c>
      <c r="F477" s="18">
        <v>49.4833</v>
      </c>
      <c r="G477" s="16" t="s">
        <v>1410</v>
      </c>
      <c r="H477" s="19"/>
      <c r="I477" s="20">
        <v>164</v>
      </c>
      <c r="J477" s="20">
        <v>164</v>
      </c>
      <c r="K477" s="22">
        <v>3.24</v>
      </c>
      <c r="L477" s="22">
        <v>17.940000000000001</v>
      </c>
      <c r="M477" s="18">
        <v>0.1089875646342473</v>
      </c>
      <c r="N477" s="21">
        <v>0.51229199999999997</v>
      </c>
      <c r="P477" s="22">
        <f t="shared" si="97"/>
        <v>-0.44591985442680582</v>
      </c>
      <c r="Q477" s="22">
        <f t="shared" si="98"/>
        <v>-6.7494021122127545</v>
      </c>
      <c r="R477" s="22"/>
      <c r="S477" s="22">
        <f t="shared" si="99"/>
        <v>-4.9138176234502513</v>
      </c>
      <c r="T477" s="29">
        <f t="shared" si="100"/>
        <v>-4.9138176234502513</v>
      </c>
      <c r="U477" s="29">
        <f t="shared" si="101"/>
        <v>1.3501982215243047</v>
      </c>
      <c r="V477" s="22">
        <f t="shared" si="102"/>
        <v>1.2477800796713638</v>
      </c>
      <c r="W477" s="22">
        <f t="shared" si="103"/>
        <v>1.3501982215243047</v>
      </c>
      <c r="X477" s="22"/>
      <c r="Y477" s="22"/>
      <c r="Z477" s="20">
        <f t="shared" si="96"/>
        <v>1186.1982215243047</v>
      </c>
      <c r="AA477" s="22" t="s">
        <v>1329</v>
      </c>
      <c r="AB477" s="16">
        <v>1995</v>
      </c>
      <c r="AC477" s="17" t="s">
        <v>1201</v>
      </c>
      <c r="AD477" s="17" t="s">
        <v>1202</v>
      </c>
    </row>
    <row r="478" spans="1:30" s="16" customFormat="1" ht="12" customHeight="1" x14ac:dyDescent="0.6">
      <c r="A478" s="16">
        <v>476</v>
      </c>
      <c r="B478" s="17" t="s">
        <v>472</v>
      </c>
      <c r="C478" s="17" t="s">
        <v>1181</v>
      </c>
      <c r="D478" s="16" t="s">
        <v>1192</v>
      </c>
      <c r="E478" s="18">
        <v>-117.68300000000001</v>
      </c>
      <c r="F478" s="18">
        <v>49.333300000000001</v>
      </c>
      <c r="G478" s="16" t="s">
        <v>1410</v>
      </c>
      <c r="H478" s="19"/>
      <c r="I478" s="20">
        <v>164</v>
      </c>
      <c r="J478" s="20">
        <v>164</v>
      </c>
      <c r="K478" s="22">
        <v>3.77</v>
      </c>
      <c r="L478" s="22">
        <v>19.84</v>
      </c>
      <c r="M478" s="18">
        <v>0.11467206881225499</v>
      </c>
      <c r="N478" s="21">
        <v>0.51232699999999998</v>
      </c>
      <c r="P478" s="22">
        <f t="shared" si="97"/>
        <v>-0.41702049409123043</v>
      </c>
      <c r="Q478" s="22">
        <f t="shared" si="98"/>
        <v>-6.0666591239832979</v>
      </c>
      <c r="R478" s="22"/>
      <c r="S478" s="22">
        <f t="shared" si="99"/>
        <v>-4.3500359621061566</v>
      </c>
      <c r="T478" s="29">
        <f t="shared" si="100"/>
        <v>-4.3500359621061566</v>
      </c>
      <c r="U478" s="29">
        <f t="shared" si="101"/>
        <v>1.3040940512715338</v>
      </c>
      <c r="V478" s="22">
        <f t="shared" si="102"/>
        <v>1.2655110294407361</v>
      </c>
      <c r="W478" s="22">
        <f t="shared" si="103"/>
        <v>1.3040940512715338</v>
      </c>
      <c r="X478" s="22"/>
      <c r="Y478" s="22"/>
      <c r="Z478" s="20">
        <f t="shared" si="96"/>
        <v>1140.0940512715338</v>
      </c>
      <c r="AA478" s="22" t="s">
        <v>1329</v>
      </c>
      <c r="AB478" s="16">
        <v>1995</v>
      </c>
      <c r="AC478" s="17" t="s">
        <v>1201</v>
      </c>
      <c r="AD478" s="17" t="s">
        <v>1202</v>
      </c>
    </row>
    <row r="479" spans="1:30" s="16" customFormat="1" ht="12" customHeight="1" x14ac:dyDescent="0.6">
      <c r="A479" s="16">
        <v>477</v>
      </c>
      <c r="B479" s="17" t="s">
        <v>473</v>
      </c>
      <c r="C479" s="17" t="s">
        <v>1181</v>
      </c>
      <c r="D479" s="16" t="s">
        <v>1192</v>
      </c>
      <c r="E479" s="18">
        <v>-117.033</v>
      </c>
      <c r="F479" s="18">
        <v>49.7</v>
      </c>
      <c r="G479" s="16" t="s">
        <v>1410</v>
      </c>
      <c r="H479" s="19"/>
      <c r="I479" s="20">
        <v>164</v>
      </c>
      <c r="J479" s="20">
        <v>164</v>
      </c>
      <c r="K479" s="22">
        <v>4.79</v>
      </c>
      <c r="L479" s="22">
        <v>28.01</v>
      </c>
      <c r="M479" s="18">
        <v>0.10319718739603692</v>
      </c>
      <c r="N479" s="21">
        <v>0.51220500000000002</v>
      </c>
      <c r="P479" s="22">
        <f t="shared" si="97"/>
        <v>-0.47535746112843458</v>
      </c>
      <c r="Q479" s="22">
        <f t="shared" si="98"/>
        <v>-8.4465061115257534</v>
      </c>
      <c r="R479" s="22"/>
      <c r="S479" s="22">
        <f t="shared" si="99"/>
        <v>-6.4897446585366652</v>
      </c>
      <c r="T479" s="29">
        <f t="shared" si="100"/>
        <v>-6.4897446585366652</v>
      </c>
      <c r="U479" s="29">
        <f t="shared" si="101"/>
        <v>1.4785502685472813</v>
      </c>
      <c r="V479" s="22">
        <f t="shared" si="102"/>
        <v>1.3020579316480498</v>
      </c>
      <c r="W479" s="22">
        <f t="shared" si="103"/>
        <v>1.4785502685472813</v>
      </c>
      <c r="X479" s="22"/>
      <c r="Y479" s="22"/>
      <c r="Z479" s="20">
        <f t="shared" si="96"/>
        <v>1314.5502685472813</v>
      </c>
      <c r="AA479" s="22" t="s">
        <v>1329</v>
      </c>
      <c r="AB479" s="16">
        <v>1995</v>
      </c>
      <c r="AC479" s="17" t="s">
        <v>1201</v>
      </c>
      <c r="AD479" s="17" t="s">
        <v>1202</v>
      </c>
    </row>
    <row r="480" spans="1:30" s="16" customFormat="1" ht="12" customHeight="1" x14ac:dyDescent="0.6">
      <c r="A480" s="16">
        <v>478</v>
      </c>
      <c r="B480" s="17" t="s">
        <v>475</v>
      </c>
      <c r="C480" s="17" t="s">
        <v>1181</v>
      </c>
      <c r="D480" s="16" t="s">
        <v>1192</v>
      </c>
      <c r="E480" s="18">
        <v>-117.75</v>
      </c>
      <c r="F480" s="18">
        <v>49.1</v>
      </c>
      <c r="G480" s="16" t="s">
        <v>1410</v>
      </c>
      <c r="H480" s="19"/>
      <c r="I480" s="20">
        <v>164</v>
      </c>
      <c r="J480" s="20">
        <v>164</v>
      </c>
      <c r="K480" s="22">
        <v>3.63</v>
      </c>
      <c r="L480" s="22">
        <v>19.75</v>
      </c>
      <c r="M480" s="18">
        <v>0.11091351495448123</v>
      </c>
      <c r="N480" s="21">
        <v>0.51219999999999999</v>
      </c>
      <c r="P480" s="22">
        <f t="shared" si="97"/>
        <v>-0.43612854624056319</v>
      </c>
      <c r="Q480" s="22">
        <f t="shared" si="98"/>
        <v>-8.5440408241299615</v>
      </c>
      <c r="R480" s="22"/>
      <c r="S480" s="22">
        <f t="shared" si="99"/>
        <v>-6.7487612763853075</v>
      </c>
      <c r="T480" s="29">
        <f t="shared" si="100"/>
        <v>-6.7487612763853075</v>
      </c>
      <c r="U480" s="29">
        <f t="shared" si="101"/>
        <v>1.4991273027813583</v>
      </c>
      <c r="V480" s="22">
        <f t="shared" si="102"/>
        <v>1.4067293661470379</v>
      </c>
      <c r="W480" s="22">
        <f t="shared" si="103"/>
        <v>1.4991273027813583</v>
      </c>
      <c r="X480" s="22"/>
      <c r="Y480" s="22"/>
      <c r="Z480" s="20">
        <f t="shared" ref="Z480:Z537" si="104">U480*1000-J480</f>
        <v>1335.1273027813584</v>
      </c>
      <c r="AA480" s="22" t="s">
        <v>1329</v>
      </c>
      <c r="AB480" s="16">
        <v>1995</v>
      </c>
      <c r="AC480" s="17" t="s">
        <v>1201</v>
      </c>
      <c r="AD480" s="17" t="s">
        <v>1202</v>
      </c>
    </row>
    <row r="481" spans="1:30" s="16" customFormat="1" ht="12" customHeight="1" x14ac:dyDescent="0.6">
      <c r="A481" s="16">
        <v>479</v>
      </c>
      <c r="B481" s="17" t="s">
        <v>477</v>
      </c>
      <c r="C481" s="17" t="s">
        <v>1181</v>
      </c>
      <c r="D481" s="16" t="s">
        <v>1192</v>
      </c>
      <c r="E481" s="18">
        <v>-117.31699999999999</v>
      </c>
      <c r="F481" s="18">
        <v>49.45</v>
      </c>
      <c r="G481" s="16" t="s">
        <v>1410</v>
      </c>
      <c r="H481" s="19"/>
      <c r="I481" s="20">
        <v>164</v>
      </c>
      <c r="J481" s="20">
        <v>164</v>
      </c>
      <c r="K481" s="22">
        <v>5.15</v>
      </c>
      <c r="L481" s="22">
        <v>30.32</v>
      </c>
      <c r="M481" s="18">
        <v>0.10249654726955196</v>
      </c>
      <c r="N481" s="21">
        <v>0.51206600000000002</v>
      </c>
      <c r="P481" s="22">
        <f t="shared" si="97"/>
        <v>-0.47891943431849537</v>
      </c>
      <c r="Q481" s="22">
        <f t="shared" si="98"/>
        <v>-11.157971121922294</v>
      </c>
      <c r="R481" s="22"/>
      <c r="S481" s="22">
        <f t="shared" si="99"/>
        <v>-9.186547162493639</v>
      </c>
      <c r="T481" s="29">
        <f t="shared" si="100"/>
        <v>-9.186547162493639</v>
      </c>
      <c r="U481" s="29">
        <f t="shared" si="101"/>
        <v>1.6975551327635969</v>
      </c>
      <c r="V481" s="22">
        <f t="shared" si="102"/>
        <v>1.4832866234836932</v>
      </c>
      <c r="W481" s="22">
        <f t="shared" si="103"/>
        <v>1.6975551327635969</v>
      </c>
      <c r="X481" s="22"/>
      <c r="Y481" s="22"/>
      <c r="Z481" s="20">
        <f t="shared" si="104"/>
        <v>1533.5551327635969</v>
      </c>
      <c r="AA481" s="22" t="s">
        <v>1329</v>
      </c>
      <c r="AB481" s="16">
        <v>1995</v>
      </c>
      <c r="AC481" s="17" t="s">
        <v>1201</v>
      </c>
      <c r="AD481" s="17" t="s">
        <v>1202</v>
      </c>
    </row>
    <row r="482" spans="1:30" s="16" customFormat="1" ht="12" customHeight="1" x14ac:dyDescent="0.6">
      <c r="A482" s="16">
        <v>480</v>
      </c>
      <c r="B482" s="17" t="s">
        <v>463</v>
      </c>
      <c r="C482" s="17" t="s">
        <v>1181</v>
      </c>
      <c r="D482" s="16" t="s">
        <v>1388</v>
      </c>
      <c r="E482" s="18">
        <v>-116.7</v>
      </c>
      <c r="F482" s="18">
        <v>49.333300000000001</v>
      </c>
      <c r="G482" s="16" t="s">
        <v>1410</v>
      </c>
      <c r="H482" s="19"/>
      <c r="I482" s="20">
        <v>90</v>
      </c>
      <c r="J482" s="20">
        <v>90</v>
      </c>
      <c r="K482" s="22">
        <v>5.95</v>
      </c>
      <c r="L482" s="22">
        <v>38.380000000000003</v>
      </c>
      <c r="M482" s="18">
        <v>9.3557161143470888E-2</v>
      </c>
      <c r="N482" s="21">
        <v>0.51239599999999996</v>
      </c>
      <c r="P482" s="22">
        <f t="shared" si="97"/>
        <v>-0.52436623719638598</v>
      </c>
      <c r="Q482" s="22">
        <f t="shared" si="98"/>
        <v>-4.7206800900456702</v>
      </c>
      <c r="R482" s="22"/>
      <c r="S482" s="22">
        <f t="shared" si="99"/>
        <v>-3.5361367602190343</v>
      </c>
      <c r="T482" s="29">
        <f t="shared" si="100"/>
        <v>-3.5361367602190343</v>
      </c>
      <c r="U482" s="29">
        <f t="shared" si="101"/>
        <v>1.1784142384025658</v>
      </c>
      <c r="V482" s="22">
        <f t="shared" si="102"/>
        <v>0.95661342578234154</v>
      </c>
      <c r="W482" s="22">
        <f t="shared" si="103"/>
        <v>1.1784142384025658</v>
      </c>
      <c r="X482" s="22"/>
      <c r="Y482" s="22"/>
      <c r="Z482" s="20">
        <f t="shared" si="104"/>
        <v>1088.4142384025658</v>
      </c>
      <c r="AA482" s="22" t="s">
        <v>1329</v>
      </c>
      <c r="AB482" s="16">
        <v>1995</v>
      </c>
      <c r="AC482" s="17" t="s">
        <v>1201</v>
      </c>
      <c r="AD482" s="17" t="s">
        <v>1202</v>
      </c>
    </row>
    <row r="483" spans="1:30" s="16" customFormat="1" ht="12" customHeight="1" x14ac:dyDescent="0.6">
      <c r="A483" s="16">
        <v>481</v>
      </c>
      <c r="B483" s="17" t="s">
        <v>469</v>
      </c>
      <c r="C483" s="17" t="s">
        <v>1181</v>
      </c>
      <c r="D483" s="16" t="s">
        <v>1388</v>
      </c>
      <c r="E483" s="18">
        <v>-116.68300000000001</v>
      </c>
      <c r="F483" s="18">
        <v>49.333300000000001</v>
      </c>
      <c r="G483" s="16" t="s">
        <v>1410</v>
      </c>
      <c r="H483" s="19"/>
      <c r="I483" s="20">
        <v>90</v>
      </c>
      <c r="J483" s="20">
        <v>90</v>
      </c>
      <c r="K483" s="22">
        <v>5</v>
      </c>
      <c r="L483" s="22">
        <v>30</v>
      </c>
      <c r="M483" s="18">
        <v>0.10057822028951925</v>
      </c>
      <c r="N483" s="21">
        <v>0.51229999999999998</v>
      </c>
      <c r="P483" s="22">
        <f t="shared" si="97"/>
        <v>-0.48867198632679587</v>
      </c>
      <c r="Q483" s="22">
        <f t="shared" si="98"/>
        <v>-6.5933465720457995</v>
      </c>
      <c r="R483" s="22"/>
      <c r="S483" s="22">
        <f t="shared" si="99"/>
        <v>-5.489436554933568</v>
      </c>
      <c r="T483" s="29">
        <f t="shared" si="100"/>
        <v>-5.489436554933568</v>
      </c>
      <c r="U483" s="29">
        <f t="shared" si="101"/>
        <v>1.337091872528561</v>
      </c>
      <c r="V483" s="22">
        <f t="shared" si="102"/>
        <v>1.1446385907206629</v>
      </c>
      <c r="W483" s="22">
        <f t="shared" si="103"/>
        <v>1.337091872528561</v>
      </c>
      <c r="X483" s="22"/>
      <c r="Y483" s="22"/>
      <c r="Z483" s="20">
        <f t="shared" si="104"/>
        <v>1247.091872528561</v>
      </c>
      <c r="AA483" s="22" t="s">
        <v>1329</v>
      </c>
      <c r="AB483" s="16">
        <v>1995</v>
      </c>
      <c r="AC483" s="17" t="s">
        <v>1201</v>
      </c>
      <c r="AD483" s="17" t="s">
        <v>1202</v>
      </c>
    </row>
    <row r="484" spans="1:30" s="16" customFormat="1" ht="12" customHeight="1" x14ac:dyDescent="0.6">
      <c r="A484" s="16">
        <v>482</v>
      </c>
      <c r="B484" s="17" t="s">
        <v>470</v>
      </c>
      <c r="C484" s="17" t="s">
        <v>1181</v>
      </c>
      <c r="D484" s="16" t="s">
        <v>1388</v>
      </c>
      <c r="E484" s="18">
        <v>-116.717</v>
      </c>
      <c r="F484" s="18">
        <v>49.35</v>
      </c>
      <c r="G484" s="16" t="s">
        <v>1410</v>
      </c>
      <c r="H484" s="19"/>
      <c r="I484" s="20">
        <v>90</v>
      </c>
      <c r="J484" s="20">
        <v>90</v>
      </c>
      <c r="K484" s="22">
        <v>8.69</v>
      </c>
      <c r="L484" s="22">
        <v>46.4</v>
      </c>
      <c r="M484" s="18">
        <v>0.11302161383016905</v>
      </c>
      <c r="N484" s="21">
        <v>0.51234400000000002</v>
      </c>
      <c r="P484" s="22">
        <f t="shared" si="97"/>
        <v>-0.42541121591169784</v>
      </c>
      <c r="Q484" s="22">
        <f t="shared" si="98"/>
        <v>-5.7350411011281022</v>
      </c>
      <c r="R484" s="22"/>
      <c r="S484" s="22">
        <f t="shared" si="99"/>
        <v>-4.7740371643835768</v>
      </c>
      <c r="T484" s="29">
        <f t="shared" si="100"/>
        <v>-4.7740371643835768</v>
      </c>
      <c r="U484" s="29">
        <f t="shared" si="101"/>
        <v>1.2782913209346738</v>
      </c>
      <c r="V484" s="22">
        <f t="shared" si="102"/>
        <v>1.219237763509222</v>
      </c>
      <c r="W484" s="22">
        <f t="shared" si="103"/>
        <v>1.2782913209346738</v>
      </c>
      <c r="X484" s="22"/>
      <c r="Y484" s="22"/>
      <c r="Z484" s="20">
        <f t="shared" si="104"/>
        <v>1188.2913209346739</v>
      </c>
      <c r="AA484" s="22" t="s">
        <v>1329</v>
      </c>
      <c r="AB484" s="16">
        <v>1995</v>
      </c>
      <c r="AC484" s="17" t="s">
        <v>1201</v>
      </c>
      <c r="AD484" s="17" t="s">
        <v>1202</v>
      </c>
    </row>
    <row r="485" spans="1:30" s="16" customFormat="1" ht="12" customHeight="1" x14ac:dyDescent="0.6">
      <c r="A485" s="16">
        <v>483</v>
      </c>
      <c r="B485" s="17" t="s">
        <v>476</v>
      </c>
      <c r="C485" s="17" t="s">
        <v>1181</v>
      </c>
      <c r="D485" s="16" t="s">
        <v>1388</v>
      </c>
      <c r="E485" s="18">
        <v>-116.7</v>
      </c>
      <c r="F485" s="18">
        <v>49.383299999999998</v>
      </c>
      <c r="G485" s="16" t="s">
        <v>1410</v>
      </c>
      <c r="H485" s="19"/>
      <c r="I485" s="20">
        <v>90</v>
      </c>
      <c r="J485" s="20">
        <v>90</v>
      </c>
      <c r="K485" s="22">
        <v>5.78</v>
      </c>
      <c r="L485" s="22">
        <v>32.81</v>
      </c>
      <c r="M485" s="18">
        <v>0.10630691799407992</v>
      </c>
      <c r="N485" s="21">
        <v>0.51215100000000002</v>
      </c>
      <c r="P485" s="22">
        <f t="shared" si="97"/>
        <v>-0.45954795122480985</v>
      </c>
      <c r="Q485" s="22">
        <f t="shared" si="98"/>
        <v>-9.4998810076507567</v>
      </c>
      <c r="R485" s="22"/>
      <c r="S485" s="22">
        <f t="shared" si="99"/>
        <v>-8.461762185833912</v>
      </c>
      <c r="T485" s="29">
        <f t="shared" si="100"/>
        <v>-8.461762185833912</v>
      </c>
      <c r="U485" s="29">
        <f t="shared" si="101"/>
        <v>1.5782628712346642</v>
      </c>
      <c r="V485" s="22">
        <f t="shared" si="102"/>
        <v>1.4157913554160346</v>
      </c>
      <c r="W485" s="22">
        <f t="shared" si="103"/>
        <v>1.5782628712346642</v>
      </c>
      <c r="X485" s="22"/>
      <c r="Y485" s="22"/>
      <c r="Z485" s="20">
        <f t="shared" si="104"/>
        <v>1488.2628712346643</v>
      </c>
      <c r="AA485" s="22" t="s">
        <v>1329</v>
      </c>
      <c r="AB485" s="16">
        <v>1995</v>
      </c>
      <c r="AC485" s="17" t="s">
        <v>1201</v>
      </c>
      <c r="AD485" s="17" t="s">
        <v>1202</v>
      </c>
    </row>
    <row r="486" spans="1:30" s="16" customFormat="1" ht="12" customHeight="1" x14ac:dyDescent="0.6">
      <c r="A486" s="16">
        <v>484</v>
      </c>
      <c r="B486" s="17" t="s">
        <v>480</v>
      </c>
      <c r="C486" s="17" t="s">
        <v>1181</v>
      </c>
      <c r="D486" s="16" t="s">
        <v>1388</v>
      </c>
      <c r="E486" s="18">
        <v>-116.85</v>
      </c>
      <c r="F486" s="18">
        <v>49.866700000000002</v>
      </c>
      <c r="G486" s="16" t="s">
        <v>1410</v>
      </c>
      <c r="H486" s="19"/>
      <c r="I486" s="20">
        <v>90</v>
      </c>
      <c r="J486" s="20">
        <v>90</v>
      </c>
      <c r="K486" s="22">
        <v>3.18</v>
      </c>
      <c r="L486" s="22">
        <v>18.13</v>
      </c>
      <c r="M486" s="18">
        <v>0.10583893139372497</v>
      </c>
      <c r="N486" s="21">
        <v>0.51191900000000001</v>
      </c>
      <c r="P486" s="22">
        <f t="shared" si="97"/>
        <v>-0.4619271408554908</v>
      </c>
      <c r="Q486" s="22">
        <f t="shared" si="98"/>
        <v>-14.025491672486901</v>
      </c>
      <c r="R486" s="22"/>
      <c r="S486" s="22">
        <f t="shared" si="99"/>
        <v>-12.981998261294347</v>
      </c>
      <c r="T486" s="29">
        <f t="shared" si="100"/>
        <v>-12.981998261294347</v>
      </c>
      <c r="U486" s="29">
        <f t="shared" si="101"/>
        <v>1.9448670443593556</v>
      </c>
      <c r="V486" s="22">
        <f t="shared" si="102"/>
        <v>1.7351979520923417</v>
      </c>
      <c r="W486" s="22">
        <f t="shared" si="103"/>
        <v>1.9448670443593556</v>
      </c>
      <c r="X486" s="22"/>
      <c r="Y486" s="22"/>
      <c r="Z486" s="20">
        <f t="shared" si="104"/>
        <v>1854.8670443593555</v>
      </c>
      <c r="AA486" s="22" t="s">
        <v>1329</v>
      </c>
      <c r="AB486" s="16">
        <v>1995</v>
      </c>
      <c r="AC486" s="17" t="s">
        <v>1201</v>
      </c>
      <c r="AD486" s="17" t="s">
        <v>1202</v>
      </c>
    </row>
    <row r="487" spans="1:30" s="16" customFormat="1" ht="12" customHeight="1" x14ac:dyDescent="0.6">
      <c r="A487" s="16">
        <v>485</v>
      </c>
      <c r="B487" s="17" t="s">
        <v>481</v>
      </c>
      <c r="C487" s="17" t="s">
        <v>1181</v>
      </c>
      <c r="D487" s="16" t="s">
        <v>1388</v>
      </c>
      <c r="E487" s="18">
        <v>-117.617</v>
      </c>
      <c r="F487" s="18">
        <v>49.333300000000001</v>
      </c>
      <c r="G487" s="16" t="s">
        <v>1410</v>
      </c>
      <c r="H487" s="19"/>
      <c r="I487" s="20">
        <v>54</v>
      </c>
      <c r="J487" s="20">
        <v>66</v>
      </c>
      <c r="K487" s="22">
        <v>2.75</v>
      </c>
      <c r="L487" s="22">
        <v>14.72</v>
      </c>
      <c r="M487" s="18">
        <v>0.11272993875771603</v>
      </c>
      <c r="N487" s="21">
        <v>0.51190199999999997</v>
      </c>
      <c r="P487" s="22">
        <f t="shared" si="97"/>
        <v>-0.42689405817124548</v>
      </c>
      <c r="Q487" s="22">
        <f t="shared" si="98"/>
        <v>-14.357109695342096</v>
      </c>
      <c r="R487" s="22"/>
      <c r="S487" s="22">
        <f t="shared" si="99"/>
        <v>-13.649916998575611</v>
      </c>
      <c r="T487" s="29">
        <f t="shared" si="100"/>
        <v>-13.649916998575611</v>
      </c>
      <c r="U487" s="29">
        <f t="shared" si="101"/>
        <v>1.9786459484808048</v>
      </c>
      <c r="V487" s="22">
        <f t="shared" si="102"/>
        <v>1.8783390037319099</v>
      </c>
      <c r="W487" s="22">
        <f t="shared" si="103"/>
        <v>1.9786459484808048</v>
      </c>
      <c r="X487" s="22"/>
      <c r="Y487" s="22"/>
      <c r="Z487" s="20">
        <f t="shared" si="104"/>
        <v>1912.6459484808047</v>
      </c>
      <c r="AA487" s="22" t="s">
        <v>1329</v>
      </c>
      <c r="AB487" s="16">
        <v>1995</v>
      </c>
      <c r="AC487" s="17" t="s">
        <v>1201</v>
      </c>
      <c r="AD487" s="17" t="s">
        <v>1202</v>
      </c>
    </row>
    <row r="488" spans="1:30" s="16" customFormat="1" ht="12" customHeight="1" x14ac:dyDescent="0.6">
      <c r="A488" s="16">
        <v>486</v>
      </c>
      <c r="B488" s="17" t="s">
        <v>114</v>
      </c>
      <c r="C488" s="17" t="s">
        <v>1181</v>
      </c>
      <c r="D488" s="16" t="s">
        <v>1193</v>
      </c>
      <c r="E488" s="18">
        <v>-141.30000000000001</v>
      </c>
      <c r="F488" s="18">
        <v>60.2</v>
      </c>
      <c r="G488" s="16" t="s">
        <v>66</v>
      </c>
      <c r="H488" s="19" t="s">
        <v>117</v>
      </c>
      <c r="I488" s="20">
        <v>149</v>
      </c>
      <c r="J488" s="20">
        <v>149</v>
      </c>
      <c r="K488" s="22">
        <v>3.11</v>
      </c>
      <c r="L488" s="22">
        <v>17.96</v>
      </c>
      <c r="M488" s="18">
        <v>0.10458000000000001</v>
      </c>
      <c r="N488" s="21">
        <v>0.512706</v>
      </c>
      <c r="O488" s="16">
        <v>1</v>
      </c>
      <c r="P488" s="22">
        <f t="shared" si="97"/>
        <v>-0.46832740213523127</v>
      </c>
      <c r="Q488" s="22">
        <f t="shared" si="98"/>
        <v>1.3264720914163419</v>
      </c>
      <c r="R488" s="22">
        <v>3.1</v>
      </c>
      <c r="S488" s="22">
        <f t="shared" si="99"/>
        <v>3.0779697426618933</v>
      </c>
      <c r="T488" s="29">
        <f t="shared" si="100"/>
        <v>3.0779697426618933</v>
      </c>
      <c r="U488" s="29">
        <f t="shared" si="101"/>
        <v>0.68725133153644302</v>
      </c>
      <c r="V488" s="22">
        <f t="shared" si="102"/>
        <v>0.62089591870450178</v>
      </c>
      <c r="W488" s="22">
        <f t="shared" si="103"/>
        <v>0.68725133153644302</v>
      </c>
      <c r="X488" s="22"/>
      <c r="Y488" s="22"/>
      <c r="Z488" s="20">
        <f t="shared" si="104"/>
        <v>538.25133153644299</v>
      </c>
      <c r="AA488" s="22" t="s">
        <v>1507</v>
      </c>
      <c r="AB488" s="16">
        <v>2011</v>
      </c>
      <c r="AC488" s="17" t="s">
        <v>1236</v>
      </c>
      <c r="AD488" s="17" t="s">
        <v>1237</v>
      </c>
    </row>
    <row r="489" spans="1:30" s="16" customFormat="1" ht="12" customHeight="1" x14ac:dyDescent="0.6">
      <c r="A489" s="16">
        <v>487</v>
      </c>
      <c r="B489" s="17" t="s">
        <v>115</v>
      </c>
      <c r="C489" s="17" t="s">
        <v>1181</v>
      </c>
      <c r="D489" s="16" t="s">
        <v>1193</v>
      </c>
      <c r="E489" s="18">
        <v>-141.30000000000001</v>
      </c>
      <c r="F489" s="18">
        <v>60.2</v>
      </c>
      <c r="G489" s="16" t="s">
        <v>66</v>
      </c>
      <c r="H489" s="19" t="s">
        <v>117</v>
      </c>
      <c r="I489" s="20">
        <v>149</v>
      </c>
      <c r="J489" s="20">
        <v>149</v>
      </c>
      <c r="K489" s="22">
        <v>2.79</v>
      </c>
      <c r="L489" s="22">
        <v>16.899999999999999</v>
      </c>
      <c r="M489" s="18">
        <v>9.9750000000000005E-2</v>
      </c>
      <c r="N489" s="21">
        <v>0.51271599999999995</v>
      </c>
      <c r="O489" s="16">
        <v>1</v>
      </c>
      <c r="P489" s="22">
        <f t="shared" si="97"/>
        <v>-0.49288256227758009</v>
      </c>
      <c r="Q489" s="22">
        <f t="shared" si="98"/>
        <v>1.5215415166247581</v>
      </c>
      <c r="R489" s="22">
        <v>3.4</v>
      </c>
      <c r="S489" s="22">
        <f t="shared" si="99"/>
        <v>3.3648730112866803</v>
      </c>
      <c r="T489" s="29">
        <f t="shared" si="100"/>
        <v>3.3648730112866803</v>
      </c>
      <c r="U489" s="29">
        <f t="shared" si="101"/>
        <v>0.66388792424274701</v>
      </c>
      <c r="V489" s="22">
        <f t="shared" si="102"/>
        <v>0.58126197749285069</v>
      </c>
      <c r="W489" s="22">
        <f t="shared" si="103"/>
        <v>0.66388792424274701</v>
      </c>
      <c r="X489" s="22"/>
      <c r="Y489" s="22"/>
      <c r="Z489" s="20">
        <f t="shared" si="104"/>
        <v>514.88792424274698</v>
      </c>
      <c r="AA489" s="22" t="s">
        <v>1507</v>
      </c>
      <c r="AB489" s="16">
        <v>2011</v>
      </c>
      <c r="AC489" s="17" t="s">
        <v>1236</v>
      </c>
      <c r="AD489" s="17" t="s">
        <v>1237</v>
      </c>
    </row>
    <row r="490" spans="1:30" s="16" customFormat="1" ht="12" customHeight="1" x14ac:dyDescent="0.6">
      <c r="A490" s="16">
        <v>488</v>
      </c>
      <c r="B490" s="17" t="s">
        <v>116</v>
      </c>
      <c r="C490" s="17" t="s">
        <v>1181</v>
      </c>
      <c r="D490" s="16" t="s">
        <v>1193</v>
      </c>
      <c r="E490" s="18">
        <v>-140.80000000000001</v>
      </c>
      <c r="F490" s="18">
        <v>60.1</v>
      </c>
      <c r="G490" s="16" t="s">
        <v>66</v>
      </c>
      <c r="H490" s="19" t="s">
        <v>117</v>
      </c>
      <c r="I490" s="20">
        <v>149</v>
      </c>
      <c r="J490" s="20">
        <v>149</v>
      </c>
      <c r="K490" s="22">
        <v>2.69</v>
      </c>
      <c r="L490" s="22">
        <v>15.96</v>
      </c>
      <c r="M490" s="18">
        <v>0.10199999999999999</v>
      </c>
      <c r="N490" s="21">
        <v>0.51272399999999996</v>
      </c>
      <c r="O490" s="16">
        <v>2</v>
      </c>
      <c r="P490" s="22">
        <f t="shared" si="97"/>
        <v>-0.48144382308083378</v>
      </c>
      <c r="Q490" s="22">
        <f t="shared" si="98"/>
        <v>1.6775970567906029</v>
      </c>
      <c r="R490" s="22">
        <v>3.5</v>
      </c>
      <c r="S490" s="22">
        <f t="shared" si="99"/>
        <v>3.4781488107306133</v>
      </c>
      <c r="T490" s="29">
        <f t="shared" si="100"/>
        <v>3.4781488107306133</v>
      </c>
      <c r="U490" s="29">
        <f t="shared" si="101"/>
        <v>0.65461918341474112</v>
      </c>
      <c r="V490" s="22">
        <f t="shared" si="102"/>
        <v>0.58203866691882267</v>
      </c>
      <c r="W490" s="22">
        <f t="shared" si="103"/>
        <v>0.65461918341474112</v>
      </c>
      <c r="X490" s="22"/>
      <c r="Y490" s="22"/>
      <c r="Z490" s="20">
        <f t="shared" si="104"/>
        <v>505.61918341474109</v>
      </c>
      <c r="AA490" s="22" t="s">
        <v>1507</v>
      </c>
      <c r="AB490" s="16">
        <v>2011</v>
      </c>
      <c r="AC490" s="17" t="s">
        <v>1236</v>
      </c>
      <c r="AD490" s="17" t="s">
        <v>1237</v>
      </c>
    </row>
    <row r="491" spans="1:30" s="16" customFormat="1" ht="12" customHeight="1" x14ac:dyDescent="0.6">
      <c r="A491" s="16">
        <v>489</v>
      </c>
      <c r="B491" s="17" t="s">
        <v>841</v>
      </c>
      <c r="C491" s="17" t="s">
        <v>1181</v>
      </c>
      <c r="D491" s="16" t="s">
        <v>1389</v>
      </c>
      <c r="E491" s="18">
        <v>-121.497</v>
      </c>
      <c r="F491" s="18">
        <v>41.585000000000001</v>
      </c>
      <c r="G491" s="16" t="s">
        <v>1408</v>
      </c>
      <c r="H491" s="19" t="s">
        <v>1093</v>
      </c>
      <c r="I491" s="20">
        <v>4.8999999999999998E-3</v>
      </c>
      <c r="J491" s="20">
        <v>66</v>
      </c>
      <c r="K491" s="22">
        <v>3.9</v>
      </c>
      <c r="L491" s="22">
        <v>20.5</v>
      </c>
      <c r="M491" s="18">
        <v>0.11482113074592511</v>
      </c>
      <c r="N491" s="21">
        <v>0.512845</v>
      </c>
      <c r="P491" s="22">
        <f t="shared" si="97"/>
        <v>-0.41626268049860138</v>
      </c>
      <c r="Q491" s="22">
        <f t="shared" si="98"/>
        <v>4.0379371018128829</v>
      </c>
      <c r="R491" s="22"/>
      <c r="S491" s="22">
        <f t="shared" si="99"/>
        <v>4.7275178583268662</v>
      </c>
      <c r="T491" s="29">
        <f t="shared" si="100"/>
        <v>4.7275178583268662</v>
      </c>
      <c r="U491" s="29">
        <f t="shared" si="101"/>
        <v>0.48447460601443992</v>
      </c>
      <c r="V491" s="22">
        <f t="shared" si="102"/>
        <v>0.47092272722874795</v>
      </c>
      <c r="W491" s="22">
        <f t="shared" si="103"/>
        <v>0.48447460601443992</v>
      </c>
      <c r="X491" s="22"/>
      <c r="Y491" s="22"/>
      <c r="Z491" s="20">
        <f t="shared" si="104"/>
        <v>418.47460601443993</v>
      </c>
      <c r="AA491" s="22" t="s">
        <v>1508</v>
      </c>
      <c r="AB491" s="16">
        <v>1997</v>
      </c>
      <c r="AC491" s="17" t="s">
        <v>1349</v>
      </c>
      <c r="AD491" s="27" t="s">
        <v>1324</v>
      </c>
    </row>
    <row r="492" spans="1:30" s="16" customFormat="1" ht="12" customHeight="1" x14ac:dyDescent="0.6">
      <c r="A492" s="16">
        <v>490</v>
      </c>
      <c r="B492" s="17" t="s">
        <v>842</v>
      </c>
      <c r="C492" s="17" t="s">
        <v>1181</v>
      </c>
      <c r="D492" s="16" t="s">
        <v>1389</v>
      </c>
      <c r="E492" s="18">
        <v>-121.52</v>
      </c>
      <c r="F492" s="18">
        <v>41.62</v>
      </c>
      <c r="G492" s="16" t="s">
        <v>1408</v>
      </c>
      <c r="H492" s="19" t="s">
        <v>1093</v>
      </c>
      <c r="I492" s="20">
        <v>4.8999999999999998E-3</v>
      </c>
      <c r="J492" s="20">
        <v>66</v>
      </c>
      <c r="K492" s="22">
        <v>5.3</v>
      </c>
      <c r="L492" s="22">
        <v>18.399999999999999</v>
      </c>
      <c r="M492" s="18">
        <v>0.17384653718344373</v>
      </c>
      <c r="N492" s="21">
        <v>0.51281500000000002</v>
      </c>
      <c r="P492" s="22">
        <f t="shared" si="97"/>
        <v>-0.11618435595605636</v>
      </c>
      <c r="Q492" s="22">
        <f t="shared" si="98"/>
        <v>3.4527288261898548</v>
      </c>
      <c r="R492" s="22"/>
      <c r="S492" s="22">
        <f t="shared" si="99"/>
        <v>3.6451998302666579</v>
      </c>
      <c r="T492" s="29">
        <f t="shared" si="100"/>
        <v>3.6451998302666579</v>
      </c>
      <c r="U492" s="29">
        <f t="shared" si="101"/>
        <v>0.57089394355846967</v>
      </c>
      <c r="V492" s="22">
        <f t="shared" si="102"/>
        <v>1.2799177500324415</v>
      </c>
      <c r="W492" s="22">
        <f t="shared" si="103"/>
        <v>0.57089394355846967</v>
      </c>
      <c r="X492" s="22"/>
      <c r="Y492" s="22"/>
      <c r="Z492" s="20">
        <f t="shared" si="104"/>
        <v>504.89394355846969</v>
      </c>
      <c r="AA492" s="22" t="s">
        <v>1508</v>
      </c>
      <c r="AB492" s="16">
        <v>1997</v>
      </c>
      <c r="AC492" s="17" t="s">
        <v>1349</v>
      </c>
      <c r="AD492" s="27" t="s">
        <v>1324</v>
      </c>
    </row>
    <row r="493" spans="1:30" s="16" customFormat="1" ht="12" customHeight="1" x14ac:dyDescent="0.6">
      <c r="A493" s="16">
        <v>491</v>
      </c>
      <c r="B493" s="17" t="s">
        <v>517</v>
      </c>
      <c r="C493" s="17" t="s">
        <v>1181</v>
      </c>
      <c r="D493" s="24"/>
      <c r="E493" s="18">
        <v>-118.75</v>
      </c>
      <c r="F493" s="18">
        <v>37.619999999999997</v>
      </c>
      <c r="G493" s="16" t="s">
        <v>1433</v>
      </c>
      <c r="H493" s="16" t="s">
        <v>1473</v>
      </c>
      <c r="I493" s="20">
        <v>0.7</v>
      </c>
      <c r="J493" s="20">
        <v>66</v>
      </c>
      <c r="K493" s="22">
        <v>3.1190000000000002</v>
      </c>
      <c r="L493" s="22">
        <v>27.81</v>
      </c>
      <c r="M493" s="18">
        <v>6.7685896954306823E-2</v>
      </c>
      <c r="N493" s="21">
        <v>0.51257900000000001</v>
      </c>
      <c r="P493" s="22">
        <f t="shared" si="97"/>
        <v>-0.65589274552970611</v>
      </c>
      <c r="Q493" s="22">
        <f t="shared" si="98"/>
        <v>-1.1509096087303217</v>
      </c>
      <c r="R493" s="32"/>
      <c r="S493" s="22">
        <f t="shared" si="99"/>
        <v>-6.4357686485810417E-2</v>
      </c>
      <c r="T493" s="29">
        <f t="shared" si="100"/>
        <v>-6.4357686485810417E-2</v>
      </c>
      <c r="U493" s="29">
        <f t="shared" si="101"/>
        <v>0.8762998467210541</v>
      </c>
      <c r="V493" s="22">
        <f t="shared" si="102"/>
        <v>0.59678206581303228</v>
      </c>
      <c r="W493" s="22">
        <f t="shared" si="103"/>
        <v>0.8762998467210541</v>
      </c>
      <c r="X493" s="24"/>
      <c r="Y493" s="24"/>
      <c r="Z493" s="20">
        <f t="shared" si="104"/>
        <v>810.29984672105411</v>
      </c>
      <c r="AA493" s="24" t="s">
        <v>1509</v>
      </c>
      <c r="AB493" s="16">
        <v>1984</v>
      </c>
      <c r="AC493" s="27" t="s">
        <v>1321</v>
      </c>
      <c r="AD493" s="17" t="s">
        <v>1322</v>
      </c>
    </row>
    <row r="494" spans="1:30" s="16" customFormat="1" ht="12" customHeight="1" x14ac:dyDescent="0.6">
      <c r="A494" s="16">
        <v>492</v>
      </c>
      <c r="B494" s="17" t="s">
        <v>518</v>
      </c>
      <c r="C494" s="17" t="s">
        <v>1181</v>
      </c>
      <c r="D494" s="24"/>
      <c r="E494" s="18">
        <v>-118.75</v>
      </c>
      <c r="F494" s="18">
        <v>37.619999999999997</v>
      </c>
      <c r="G494" s="16" t="s">
        <v>1433</v>
      </c>
      <c r="H494" s="16" t="s">
        <v>1473</v>
      </c>
      <c r="I494" s="20">
        <v>0.7</v>
      </c>
      <c r="J494" s="20">
        <v>66</v>
      </c>
      <c r="K494" s="22">
        <v>2.915</v>
      </c>
      <c r="L494" s="22">
        <v>24.13</v>
      </c>
      <c r="M494" s="18">
        <v>7.2906090344078647E-2</v>
      </c>
      <c r="N494" s="21">
        <v>0.51256699999999999</v>
      </c>
      <c r="P494" s="22">
        <f t="shared" si="97"/>
        <v>-0.62935388742207099</v>
      </c>
      <c r="Q494" s="22">
        <f t="shared" si="98"/>
        <v>-1.3849929189801991</v>
      </c>
      <c r="R494" s="32"/>
      <c r="S494" s="22">
        <f t="shared" si="99"/>
        <v>-0.34240526907679625</v>
      </c>
      <c r="T494" s="29">
        <f t="shared" si="100"/>
        <v>-0.34240526907679625</v>
      </c>
      <c r="U494" s="29">
        <f t="shared" si="101"/>
        <v>0.89892079052004092</v>
      </c>
      <c r="V494" s="22">
        <f t="shared" si="102"/>
        <v>0.63184320726176924</v>
      </c>
      <c r="W494" s="22">
        <f t="shared" si="103"/>
        <v>0.89892079052004092</v>
      </c>
      <c r="X494" s="24"/>
      <c r="Y494" s="24"/>
      <c r="Z494" s="20">
        <f t="shared" si="104"/>
        <v>832.9207905200409</v>
      </c>
      <c r="AA494" s="24" t="s">
        <v>1509</v>
      </c>
      <c r="AB494" s="16">
        <v>1984</v>
      </c>
      <c r="AC494" s="27" t="s">
        <v>1321</v>
      </c>
      <c r="AD494" s="17" t="s">
        <v>1322</v>
      </c>
    </row>
    <row r="495" spans="1:30" s="16" customFormat="1" ht="12" customHeight="1" x14ac:dyDescent="0.6">
      <c r="A495" s="16">
        <v>493</v>
      </c>
      <c r="B495" s="17" t="s">
        <v>519</v>
      </c>
      <c r="C495" s="17" t="s">
        <v>1181</v>
      </c>
      <c r="D495" s="24"/>
      <c r="E495" s="18">
        <v>-118.75</v>
      </c>
      <c r="F495" s="18">
        <v>37.619999999999997</v>
      </c>
      <c r="G495" s="16" t="s">
        <v>1433</v>
      </c>
      <c r="H495" s="16" t="s">
        <v>1473</v>
      </c>
      <c r="I495" s="20">
        <v>0.7</v>
      </c>
      <c r="J495" s="20">
        <v>66</v>
      </c>
      <c r="K495" s="22">
        <v>3.3650000000000002</v>
      </c>
      <c r="L495" s="22">
        <v>21.7</v>
      </c>
      <c r="M495" s="18">
        <v>9.3585866337999521E-2</v>
      </c>
      <c r="N495" s="21">
        <v>0.51258999999999999</v>
      </c>
      <c r="P495" s="22">
        <f t="shared" si="97"/>
        <v>-0.52422030331469482</v>
      </c>
      <c r="Q495" s="22">
        <f t="shared" si="98"/>
        <v>-0.93633324100172999</v>
      </c>
      <c r="R495" s="32"/>
      <c r="S495" s="22">
        <f t="shared" si="99"/>
        <v>-6.7909886530606478E-2</v>
      </c>
      <c r="T495" s="29">
        <f t="shared" si="100"/>
        <v>-6.7909886530606478E-2</v>
      </c>
      <c r="U495" s="29">
        <f t="shared" si="101"/>
        <v>0.87616731153212912</v>
      </c>
      <c r="V495" s="22">
        <f t="shared" si="102"/>
        <v>0.71122290673305</v>
      </c>
      <c r="W495" s="22">
        <f t="shared" si="103"/>
        <v>0.87616731153212912</v>
      </c>
      <c r="X495" s="24"/>
      <c r="Y495" s="24"/>
      <c r="Z495" s="20">
        <f t="shared" si="104"/>
        <v>810.16731153212913</v>
      </c>
      <c r="AA495" s="24" t="s">
        <v>1509</v>
      </c>
      <c r="AB495" s="16">
        <v>1984</v>
      </c>
      <c r="AC495" s="27" t="s">
        <v>1321</v>
      </c>
      <c r="AD495" s="17" t="s">
        <v>1322</v>
      </c>
    </row>
    <row r="496" spans="1:30" s="16" customFormat="1" ht="12" customHeight="1" x14ac:dyDescent="0.6">
      <c r="A496" s="16">
        <v>494</v>
      </c>
      <c r="B496" s="17" t="s">
        <v>520</v>
      </c>
      <c r="C496" s="17" t="s">
        <v>1181</v>
      </c>
      <c r="D496" s="24"/>
      <c r="E496" s="18">
        <v>-118.75</v>
      </c>
      <c r="F496" s="18">
        <v>37.619999999999997</v>
      </c>
      <c r="G496" s="16" t="s">
        <v>1433</v>
      </c>
      <c r="H496" s="16" t="s">
        <v>1473</v>
      </c>
      <c r="I496" s="20">
        <v>0.7</v>
      </c>
      <c r="J496" s="20">
        <v>66</v>
      </c>
      <c r="K496" s="22">
        <v>2.7869999999999999</v>
      </c>
      <c r="L496" s="22">
        <v>17.66</v>
      </c>
      <c r="M496" s="18">
        <v>9.5242095965330995E-2</v>
      </c>
      <c r="N496" s="21">
        <v>0.51256800000000002</v>
      </c>
      <c r="P496" s="22">
        <f t="shared" si="97"/>
        <v>-0.51580022386715307</v>
      </c>
      <c r="Q496" s="22">
        <f t="shared" si="98"/>
        <v>-1.3654859764589133</v>
      </c>
      <c r="R496" s="32"/>
      <c r="S496" s="22">
        <f t="shared" si="99"/>
        <v>-0.51101132560058748</v>
      </c>
      <c r="T496" s="29">
        <f t="shared" si="100"/>
        <v>-0.51101132560058748</v>
      </c>
      <c r="U496" s="29">
        <f t="shared" si="101"/>
        <v>0.91226793571680342</v>
      </c>
      <c r="V496" s="22">
        <f t="shared" si="102"/>
        <v>0.74940484333512669</v>
      </c>
      <c r="W496" s="22">
        <f t="shared" si="103"/>
        <v>0.91226793571680342</v>
      </c>
      <c r="X496" s="24"/>
      <c r="Y496" s="24"/>
      <c r="Z496" s="20">
        <f t="shared" si="104"/>
        <v>846.26793571680344</v>
      </c>
      <c r="AA496" s="24" t="s">
        <v>1509</v>
      </c>
      <c r="AB496" s="16">
        <v>1984</v>
      </c>
      <c r="AC496" s="27" t="s">
        <v>1321</v>
      </c>
      <c r="AD496" s="17" t="s">
        <v>1322</v>
      </c>
    </row>
    <row r="497" spans="1:30" s="16" customFormat="1" ht="12" customHeight="1" x14ac:dyDescent="0.6">
      <c r="A497" s="16">
        <v>495</v>
      </c>
      <c r="B497" s="17" t="s">
        <v>521</v>
      </c>
      <c r="C497" s="17" t="s">
        <v>1181</v>
      </c>
      <c r="D497" s="24"/>
      <c r="E497" s="18">
        <v>-118.75</v>
      </c>
      <c r="F497" s="18">
        <v>37.619999999999997</v>
      </c>
      <c r="G497" s="16" t="s">
        <v>1433</v>
      </c>
      <c r="H497" s="16" t="s">
        <v>1473</v>
      </c>
      <c r="I497" s="20">
        <v>0.7</v>
      </c>
      <c r="J497" s="20">
        <v>66</v>
      </c>
      <c r="K497" s="22">
        <v>3.6869999999999998</v>
      </c>
      <c r="L497" s="22">
        <v>21.6</v>
      </c>
      <c r="M497" s="18">
        <v>0.10301496475289947</v>
      </c>
      <c r="N497" s="21">
        <v>0.51255099999999998</v>
      </c>
      <c r="P497" s="22">
        <f t="shared" si="97"/>
        <v>-0.47628385992425293</v>
      </c>
      <c r="Q497" s="22">
        <f t="shared" si="98"/>
        <v>-1.697103999314109</v>
      </c>
      <c r="R497" s="32"/>
      <c r="S497" s="22">
        <f t="shared" si="99"/>
        <v>-0.90809215696359158</v>
      </c>
      <c r="T497" s="29">
        <f t="shared" si="100"/>
        <v>-0.90809215696359158</v>
      </c>
      <c r="U497" s="29">
        <f t="shared" si="101"/>
        <v>0.94444820856855738</v>
      </c>
      <c r="V497" s="22">
        <f t="shared" si="102"/>
        <v>0.8252540427686581</v>
      </c>
      <c r="W497" s="22">
        <f t="shared" si="103"/>
        <v>0.94444820856855738</v>
      </c>
      <c r="X497" s="24"/>
      <c r="Y497" s="24"/>
      <c r="Z497" s="20">
        <f t="shared" si="104"/>
        <v>878.44820856855733</v>
      </c>
      <c r="AA497" s="24" t="s">
        <v>1509</v>
      </c>
      <c r="AB497" s="16">
        <v>1984</v>
      </c>
      <c r="AC497" s="27" t="s">
        <v>1321</v>
      </c>
      <c r="AD497" s="17" t="s">
        <v>1322</v>
      </c>
    </row>
    <row r="498" spans="1:30" s="16" customFormat="1" ht="12" customHeight="1" x14ac:dyDescent="0.6">
      <c r="A498" s="16">
        <v>496</v>
      </c>
      <c r="B498" s="17" t="s">
        <v>522</v>
      </c>
      <c r="C498" s="17" t="s">
        <v>1181</v>
      </c>
      <c r="D498" s="24"/>
      <c r="E498" s="18">
        <v>-118.75</v>
      </c>
      <c r="F498" s="18">
        <v>37.619999999999997</v>
      </c>
      <c r="G498" s="16" t="s">
        <v>1433</v>
      </c>
      <c r="H498" s="16" t="s">
        <v>1473</v>
      </c>
      <c r="I498" s="20">
        <v>0.7</v>
      </c>
      <c r="J498" s="20">
        <v>66</v>
      </c>
      <c r="K498" s="22">
        <v>3.6909999999999998</v>
      </c>
      <c r="L498" s="22">
        <v>17.12</v>
      </c>
      <c r="M498" s="18">
        <v>0.13011438631116293</v>
      </c>
      <c r="N498" s="21">
        <v>0.51259100000000002</v>
      </c>
      <c r="P498" s="22">
        <f t="shared" si="97"/>
        <v>-0.3385135418852927</v>
      </c>
      <c r="Q498" s="22">
        <f t="shared" si="98"/>
        <v>-0.91682629848044428</v>
      </c>
      <c r="R498" s="32"/>
      <c r="S498" s="22">
        <f t="shared" si="99"/>
        <v>-0.35604476499326831</v>
      </c>
      <c r="T498" s="29">
        <f t="shared" si="100"/>
        <v>-0.35604476499326831</v>
      </c>
      <c r="U498" s="29">
        <f t="shared" si="101"/>
        <v>0.89857528945880005</v>
      </c>
      <c r="V498" s="22">
        <f t="shared" si="102"/>
        <v>1.0191880606249488</v>
      </c>
      <c r="W498" s="22">
        <f t="shared" si="103"/>
        <v>0.89857528945880005</v>
      </c>
      <c r="X498" s="24"/>
      <c r="Y498" s="24"/>
      <c r="Z498" s="20">
        <f t="shared" si="104"/>
        <v>832.57528945880006</v>
      </c>
      <c r="AA498" s="24" t="s">
        <v>1509</v>
      </c>
      <c r="AB498" s="16">
        <v>1984</v>
      </c>
      <c r="AC498" s="27" t="s">
        <v>1321</v>
      </c>
      <c r="AD498" s="17" t="s">
        <v>1322</v>
      </c>
    </row>
    <row r="499" spans="1:30" s="16" customFormat="1" ht="12" customHeight="1" x14ac:dyDescent="0.6">
      <c r="A499" s="16">
        <v>497</v>
      </c>
      <c r="B499" s="17" t="s">
        <v>658</v>
      </c>
      <c r="C499" s="17" t="s">
        <v>1181</v>
      </c>
      <c r="E499" s="18">
        <v>-122.45</v>
      </c>
      <c r="F499" s="18">
        <v>38.700000000000003</v>
      </c>
      <c r="G499" s="16" t="s">
        <v>1408</v>
      </c>
      <c r="H499" s="19" t="s">
        <v>1474</v>
      </c>
      <c r="I499" s="20">
        <v>1.2</v>
      </c>
      <c r="J499" s="20">
        <v>66</v>
      </c>
      <c r="K499" s="22">
        <v>3.1</v>
      </c>
      <c r="L499" s="22">
        <v>16</v>
      </c>
      <c r="M499" s="18">
        <v>0.11691119466800223</v>
      </c>
      <c r="N499" s="21">
        <v>0.51190199999999997</v>
      </c>
      <c r="P499" s="22">
        <f t="shared" si="97"/>
        <v>-0.4056370377834152</v>
      </c>
      <c r="Q499" s="22">
        <f t="shared" si="98"/>
        <v>-14.357109695342096</v>
      </c>
      <c r="R499" s="22"/>
      <c r="S499" s="22">
        <f t="shared" si="99"/>
        <v>-13.685131378550091</v>
      </c>
      <c r="T499" s="29">
        <f t="shared" si="100"/>
        <v>-13.685131378550091</v>
      </c>
      <c r="U499" s="29">
        <f t="shared" si="101"/>
        <v>1.9809250475603557</v>
      </c>
      <c r="V499" s="22">
        <f t="shared" si="102"/>
        <v>1.9589652259815993</v>
      </c>
      <c r="W499" s="22">
        <f t="shared" si="103"/>
        <v>1.9809250475603557</v>
      </c>
      <c r="X499" s="22"/>
      <c r="Y499" s="22"/>
      <c r="Z499" s="20">
        <f t="shared" si="104"/>
        <v>1914.9250475603558</v>
      </c>
      <c r="AA499" s="22" t="s">
        <v>1510</v>
      </c>
      <c r="AB499" s="16">
        <v>2006</v>
      </c>
      <c r="AC499" s="17" t="s">
        <v>1314</v>
      </c>
      <c r="AD499" s="17" t="s">
        <v>1315</v>
      </c>
    </row>
    <row r="500" spans="1:30" s="16" customFormat="1" ht="12" customHeight="1" x14ac:dyDescent="0.6">
      <c r="A500" s="16">
        <v>498</v>
      </c>
      <c r="B500" s="17" t="s">
        <v>660</v>
      </c>
      <c r="C500" s="17" t="s">
        <v>1181</v>
      </c>
      <c r="E500" s="18">
        <v>-122.45</v>
      </c>
      <c r="F500" s="18">
        <v>38.700000000000003</v>
      </c>
      <c r="G500" s="16" t="s">
        <v>1408</v>
      </c>
      <c r="H500" s="19" t="s">
        <v>1474</v>
      </c>
      <c r="I500" s="20">
        <v>1.1000000000000001</v>
      </c>
      <c r="J500" s="20">
        <v>66</v>
      </c>
      <c r="K500" s="22">
        <v>3.3</v>
      </c>
      <c r="L500" s="22">
        <v>15.4</v>
      </c>
      <c r="M500" s="18">
        <v>0.12930587888399286</v>
      </c>
      <c r="N500" s="21">
        <v>0.51200599999999996</v>
      </c>
      <c r="P500" s="22">
        <f t="shared" si="97"/>
        <v>-0.342623899928862</v>
      </c>
      <c r="Q500" s="22">
        <f t="shared" si="98"/>
        <v>-12.328387673173902</v>
      </c>
      <c r="R500" s="22"/>
      <c r="S500" s="22">
        <f t="shared" si="99"/>
        <v>-11.76079692055175</v>
      </c>
      <c r="T500" s="29">
        <f t="shared" si="100"/>
        <v>-11.76079692055175</v>
      </c>
      <c r="U500" s="29">
        <f t="shared" si="101"/>
        <v>1.8234742616468584</v>
      </c>
      <c r="V500" s="22">
        <f t="shared" si="102"/>
        <v>2.0587757538053943</v>
      </c>
      <c r="W500" s="22">
        <f t="shared" si="103"/>
        <v>1.8234742616468584</v>
      </c>
      <c r="X500" s="22"/>
      <c r="Y500" s="22"/>
      <c r="Z500" s="20">
        <f t="shared" si="104"/>
        <v>1757.4742616468584</v>
      </c>
      <c r="AA500" s="22" t="s">
        <v>1510</v>
      </c>
      <c r="AB500" s="16">
        <v>2006</v>
      </c>
      <c r="AC500" s="17" t="s">
        <v>1314</v>
      </c>
      <c r="AD500" s="17" t="s">
        <v>1315</v>
      </c>
    </row>
    <row r="501" spans="1:30" s="16" customFormat="1" ht="12" customHeight="1" x14ac:dyDescent="0.6">
      <c r="A501" s="16">
        <v>499</v>
      </c>
      <c r="B501" s="17" t="s">
        <v>671</v>
      </c>
      <c r="C501" s="17" t="s">
        <v>1181</v>
      </c>
      <c r="E501" s="18">
        <v>-122.45</v>
      </c>
      <c r="F501" s="18">
        <v>38.700000000000003</v>
      </c>
      <c r="G501" s="16" t="s">
        <v>1408</v>
      </c>
      <c r="H501" s="19" t="s">
        <v>1474</v>
      </c>
      <c r="I501" s="20">
        <v>1.08</v>
      </c>
      <c r="J501" s="20">
        <v>66</v>
      </c>
      <c r="K501" s="22">
        <v>4.8</v>
      </c>
      <c r="L501" s="22">
        <v>17.600000000000001</v>
      </c>
      <c r="M501" s="18">
        <v>0.16456548443579927</v>
      </c>
      <c r="N501" s="21">
        <v>0.51186100000000001</v>
      </c>
      <c r="P501" s="22">
        <f t="shared" si="97"/>
        <v>-0.1633681523345234</v>
      </c>
      <c r="Q501" s="22">
        <f t="shared" si="98"/>
        <v>-15.156894338695936</v>
      </c>
      <c r="R501" s="22"/>
      <c r="S501" s="22">
        <f t="shared" si="99"/>
        <v>-14.886258657538566</v>
      </c>
      <c r="T501" s="29">
        <f t="shared" si="100"/>
        <v>-14.886258657538566</v>
      </c>
      <c r="U501" s="29">
        <f t="shared" si="101"/>
        <v>2.06351498838016</v>
      </c>
      <c r="V501" s="22">
        <f t="shared" si="102"/>
        <v>3.9596165801059873</v>
      </c>
      <c r="W501" s="22">
        <f t="shared" si="103"/>
        <v>2.06351498838016</v>
      </c>
      <c r="X501" s="22"/>
      <c r="Y501" s="22"/>
      <c r="Z501" s="20">
        <f t="shared" si="104"/>
        <v>1997.51498838016</v>
      </c>
      <c r="AA501" s="22" t="s">
        <v>1510</v>
      </c>
      <c r="AB501" s="16">
        <v>2006</v>
      </c>
      <c r="AC501" s="17" t="s">
        <v>1314</v>
      </c>
      <c r="AD501" s="17" t="s">
        <v>1315</v>
      </c>
    </row>
    <row r="502" spans="1:30" s="16" customFormat="1" ht="12" customHeight="1" x14ac:dyDescent="0.6">
      <c r="A502" s="16">
        <v>500</v>
      </c>
      <c r="B502" s="17" t="s">
        <v>661</v>
      </c>
      <c r="C502" s="17" t="s">
        <v>1181</v>
      </c>
      <c r="E502" s="18">
        <v>-122.45</v>
      </c>
      <c r="F502" s="18">
        <v>38.700000000000003</v>
      </c>
      <c r="G502" s="16" t="s">
        <v>1408</v>
      </c>
      <c r="H502" s="19" t="s">
        <v>1474</v>
      </c>
      <c r="I502" s="20">
        <v>1.05</v>
      </c>
      <c r="J502" s="20">
        <v>66</v>
      </c>
      <c r="K502" s="22">
        <v>4</v>
      </c>
      <c r="L502" s="22">
        <v>18.600000000000001</v>
      </c>
      <c r="M502" s="18">
        <v>0.12976860547301194</v>
      </c>
      <c r="N502" s="21">
        <v>0.51198200000000005</v>
      </c>
      <c r="P502" s="22">
        <f t="shared" si="97"/>
        <v>-0.34027145158611116</v>
      </c>
      <c r="Q502" s="22">
        <f t="shared" si="98"/>
        <v>-12.796554293672546</v>
      </c>
      <c r="R502" s="22"/>
      <c r="S502" s="22">
        <f t="shared" si="99"/>
        <v>-12.232860606974995</v>
      </c>
      <c r="T502" s="29">
        <f t="shared" si="100"/>
        <v>-12.232860606974995</v>
      </c>
      <c r="U502" s="29">
        <f t="shared" si="101"/>
        <v>1.8615424289735085</v>
      </c>
      <c r="V502" s="22">
        <f t="shared" si="102"/>
        <v>2.1131785012105584</v>
      </c>
      <c r="W502" s="22">
        <f t="shared" si="103"/>
        <v>1.8615424289735085</v>
      </c>
      <c r="X502" s="22"/>
      <c r="Y502" s="22"/>
      <c r="Z502" s="20">
        <f t="shared" si="104"/>
        <v>1795.5424289735085</v>
      </c>
      <c r="AA502" s="22" t="s">
        <v>1510</v>
      </c>
      <c r="AB502" s="16">
        <v>2006</v>
      </c>
      <c r="AC502" s="17" t="s">
        <v>1314</v>
      </c>
      <c r="AD502" s="17" t="s">
        <v>1315</v>
      </c>
    </row>
    <row r="503" spans="1:30" s="16" customFormat="1" ht="12" customHeight="1" x14ac:dyDescent="0.6">
      <c r="A503" s="16">
        <v>501</v>
      </c>
      <c r="B503" s="17" t="s">
        <v>657</v>
      </c>
      <c r="C503" s="17" t="s">
        <v>1181</v>
      </c>
      <c r="E503" s="18">
        <v>-122.45</v>
      </c>
      <c r="F503" s="18">
        <v>38.700000000000003</v>
      </c>
      <c r="G503" s="16" t="s">
        <v>1408</v>
      </c>
      <c r="H503" s="19" t="s">
        <v>1474</v>
      </c>
      <c r="I503" s="20">
        <v>1.02</v>
      </c>
      <c r="J503" s="20">
        <v>66</v>
      </c>
      <c r="K503" s="22">
        <v>5.9</v>
      </c>
      <c r="L503" s="22">
        <v>32.5</v>
      </c>
      <c r="M503" s="18">
        <v>0.10954270173652617</v>
      </c>
      <c r="N503" s="21">
        <v>0.51190599999999997</v>
      </c>
      <c r="P503" s="22">
        <f t="shared" si="97"/>
        <v>-0.44309760174618118</v>
      </c>
      <c r="Q503" s="22">
        <f t="shared" si="98"/>
        <v>-14.279081925258064</v>
      </c>
      <c r="R503" s="22"/>
      <c r="S503" s="22">
        <f t="shared" si="99"/>
        <v>-13.54504643820534</v>
      </c>
      <c r="T503" s="29">
        <f t="shared" si="100"/>
        <v>-13.54504643820534</v>
      </c>
      <c r="U503" s="29">
        <f t="shared" si="101"/>
        <v>1.9705587931253699</v>
      </c>
      <c r="V503" s="22">
        <f t="shared" si="102"/>
        <v>1.8153996526783061</v>
      </c>
      <c r="W503" s="22">
        <f t="shared" si="103"/>
        <v>1.9705587931253699</v>
      </c>
      <c r="X503" s="22"/>
      <c r="Y503" s="22"/>
      <c r="Z503" s="20">
        <f t="shared" si="104"/>
        <v>1904.5587931253699</v>
      </c>
      <c r="AA503" s="22" t="s">
        <v>1510</v>
      </c>
      <c r="AB503" s="16">
        <v>2006</v>
      </c>
      <c r="AC503" s="17" t="s">
        <v>1314</v>
      </c>
      <c r="AD503" s="17" t="s">
        <v>1315</v>
      </c>
    </row>
    <row r="504" spans="1:30" s="16" customFormat="1" ht="12" customHeight="1" x14ac:dyDescent="0.6">
      <c r="A504" s="16">
        <v>502</v>
      </c>
      <c r="B504" s="17" t="s">
        <v>668</v>
      </c>
      <c r="C504" s="17" t="s">
        <v>1181</v>
      </c>
      <c r="E504" s="18">
        <v>-122.45</v>
      </c>
      <c r="F504" s="18">
        <v>38.700000000000003</v>
      </c>
      <c r="G504" s="16" t="s">
        <v>1408</v>
      </c>
      <c r="H504" s="19" t="s">
        <v>1474</v>
      </c>
      <c r="I504" s="20">
        <v>1</v>
      </c>
      <c r="J504" s="20">
        <v>66</v>
      </c>
      <c r="K504" s="22">
        <v>5.5</v>
      </c>
      <c r="L504" s="22">
        <v>23.8</v>
      </c>
      <c r="M504" s="18">
        <v>0.13944363137129256</v>
      </c>
      <c r="N504" s="21">
        <v>0.51188800000000001</v>
      </c>
      <c r="P504" s="22">
        <f t="shared" si="97"/>
        <v>-0.29108474137624529</v>
      </c>
      <c r="Q504" s="22">
        <f t="shared" si="98"/>
        <v>-14.630206890633435</v>
      </c>
      <c r="R504" s="22"/>
      <c r="S504" s="22">
        <f t="shared" si="99"/>
        <v>-14.147995908069547</v>
      </c>
      <c r="T504" s="29">
        <f t="shared" si="100"/>
        <v>-14.147995908069547</v>
      </c>
      <c r="U504" s="29">
        <f t="shared" si="101"/>
        <v>2.0140353259971904</v>
      </c>
      <c r="V504" s="22">
        <f t="shared" si="102"/>
        <v>2.5768154400208787</v>
      </c>
      <c r="W504" s="22">
        <f t="shared" si="103"/>
        <v>2.0140353259971904</v>
      </c>
      <c r="X504" s="22"/>
      <c r="Y504" s="22"/>
      <c r="Z504" s="20">
        <f t="shared" si="104"/>
        <v>1948.0353259971903</v>
      </c>
      <c r="AA504" s="22" t="s">
        <v>1510</v>
      </c>
      <c r="AB504" s="16">
        <v>2006</v>
      </c>
      <c r="AC504" s="17" t="s">
        <v>1314</v>
      </c>
      <c r="AD504" s="17" t="s">
        <v>1315</v>
      </c>
    </row>
    <row r="505" spans="1:30" s="16" customFormat="1" ht="12" customHeight="1" x14ac:dyDescent="0.6">
      <c r="A505" s="16">
        <v>503</v>
      </c>
      <c r="B505" s="17" t="s">
        <v>664</v>
      </c>
      <c r="C505" s="17" t="s">
        <v>1181</v>
      </c>
      <c r="E505" s="18">
        <v>-122.45</v>
      </c>
      <c r="F505" s="18">
        <v>38.700000000000003</v>
      </c>
      <c r="G505" s="16" t="s">
        <v>1408</v>
      </c>
      <c r="H505" s="19" t="s">
        <v>1474</v>
      </c>
      <c r="I505" s="20">
        <v>0.95</v>
      </c>
      <c r="J505" s="20">
        <v>66</v>
      </c>
      <c r="K505" s="22">
        <v>4.2</v>
      </c>
      <c r="L505" s="22">
        <v>19.8</v>
      </c>
      <c r="M505" s="18">
        <v>0.12799658564184527</v>
      </c>
      <c r="N505" s="21">
        <v>0.51190100000000005</v>
      </c>
      <c r="P505" s="22">
        <f t="shared" si="97"/>
        <v>-0.34928019500841256</v>
      </c>
      <c r="Q505" s="22">
        <f t="shared" si="98"/>
        <v>-14.376616637861162</v>
      </c>
      <c r="R505" s="22"/>
      <c r="S505" s="22">
        <f t="shared" si="99"/>
        <v>-13.797999066810226</v>
      </c>
      <c r="T505" s="29">
        <f t="shared" si="100"/>
        <v>-13.797999066810226</v>
      </c>
      <c r="U505" s="29">
        <f t="shared" si="101"/>
        <v>1.9882578269474105</v>
      </c>
      <c r="V505" s="22">
        <f t="shared" si="102"/>
        <v>2.2122847075521874</v>
      </c>
      <c r="W505" s="22">
        <f t="shared" si="103"/>
        <v>1.9882578269474105</v>
      </c>
      <c r="X505" s="22"/>
      <c r="Y505" s="22"/>
      <c r="Z505" s="20">
        <f t="shared" si="104"/>
        <v>1922.2578269474104</v>
      </c>
      <c r="AA505" s="22" t="s">
        <v>1510</v>
      </c>
      <c r="AB505" s="16">
        <v>2006</v>
      </c>
      <c r="AC505" s="17" t="s">
        <v>1314</v>
      </c>
      <c r="AD505" s="17" t="s">
        <v>1315</v>
      </c>
    </row>
    <row r="506" spans="1:30" s="16" customFormat="1" ht="12" customHeight="1" x14ac:dyDescent="0.6">
      <c r="A506" s="16">
        <v>504</v>
      </c>
      <c r="B506" s="17" t="s">
        <v>663</v>
      </c>
      <c r="C506" s="17" t="s">
        <v>1181</v>
      </c>
      <c r="E506" s="18">
        <v>-122.45</v>
      </c>
      <c r="F506" s="18">
        <v>38.700000000000003</v>
      </c>
      <c r="G506" s="16" t="s">
        <v>1408</v>
      </c>
      <c r="H506" s="19" t="s">
        <v>1474</v>
      </c>
      <c r="I506" s="20">
        <v>0.9</v>
      </c>
      <c r="J506" s="20">
        <v>66</v>
      </c>
      <c r="K506" s="22">
        <v>4.3</v>
      </c>
      <c r="L506" s="22">
        <v>19.899999999999999</v>
      </c>
      <c r="M506" s="18">
        <v>0.13038705713258197</v>
      </c>
      <c r="N506" s="21">
        <v>0.51194799999999996</v>
      </c>
      <c r="P506" s="22">
        <f t="shared" si="97"/>
        <v>-0.33712731503517046</v>
      </c>
      <c r="Q506" s="22">
        <f t="shared" si="98"/>
        <v>-13.459790339382938</v>
      </c>
      <c r="R506" s="22"/>
      <c r="S506" s="22">
        <f t="shared" si="99"/>
        <v>-12.901305229295675</v>
      </c>
      <c r="T506" s="29">
        <f t="shared" si="100"/>
        <v>-12.901305229295675</v>
      </c>
      <c r="U506" s="29">
        <f t="shared" si="101"/>
        <v>1.9154232819283503</v>
      </c>
      <c r="V506" s="22">
        <f t="shared" si="102"/>
        <v>2.1902819165036234</v>
      </c>
      <c r="W506" s="22">
        <f t="shared" si="103"/>
        <v>1.9154232819283503</v>
      </c>
      <c r="X506" s="22"/>
      <c r="Y506" s="22"/>
      <c r="Z506" s="20">
        <f t="shared" si="104"/>
        <v>1849.4232819283502</v>
      </c>
      <c r="AA506" s="22" t="s">
        <v>1510</v>
      </c>
      <c r="AB506" s="16">
        <v>2006</v>
      </c>
      <c r="AC506" s="17" t="s">
        <v>1314</v>
      </c>
      <c r="AD506" s="17" t="s">
        <v>1315</v>
      </c>
    </row>
    <row r="507" spans="1:30" s="16" customFormat="1" ht="12" customHeight="1" x14ac:dyDescent="0.6">
      <c r="A507" s="16">
        <v>505</v>
      </c>
      <c r="B507" s="17" t="s">
        <v>670</v>
      </c>
      <c r="C507" s="17" t="s">
        <v>1181</v>
      </c>
      <c r="E507" s="18">
        <v>-122.45</v>
      </c>
      <c r="F507" s="18">
        <v>38.700000000000003</v>
      </c>
      <c r="G507" s="16" t="s">
        <v>1408</v>
      </c>
      <c r="H507" s="19" t="s">
        <v>1474</v>
      </c>
      <c r="I507" s="20">
        <v>0.9</v>
      </c>
      <c r="J507" s="20">
        <v>66</v>
      </c>
      <c r="K507" s="22">
        <v>5.6</v>
      </c>
      <c r="L507" s="22">
        <v>20.3</v>
      </c>
      <c r="M507" s="18">
        <v>0.16646073619013427</v>
      </c>
      <c r="N507" s="21">
        <v>0.51195500000000005</v>
      </c>
      <c r="P507" s="22">
        <f t="shared" si="97"/>
        <v>-0.15373291209896156</v>
      </c>
      <c r="Q507" s="22">
        <f t="shared" si="98"/>
        <v>-13.323241741736158</v>
      </c>
      <c r="R507" s="22"/>
      <c r="S507" s="22">
        <f t="shared" si="99"/>
        <v>-13.068567799553019</v>
      </c>
      <c r="T507" s="29">
        <f t="shared" si="100"/>
        <v>-13.068567799553019</v>
      </c>
      <c r="U507" s="29">
        <f t="shared" si="101"/>
        <v>1.9173970815136834</v>
      </c>
      <c r="V507" s="22">
        <f t="shared" si="102"/>
        <v>3.8198908330796257</v>
      </c>
      <c r="W507" s="22">
        <f t="shared" si="103"/>
        <v>1.9173970815136834</v>
      </c>
      <c r="X507" s="22"/>
      <c r="Y507" s="22"/>
      <c r="Z507" s="20">
        <f t="shared" si="104"/>
        <v>1851.3970815136834</v>
      </c>
      <c r="AA507" s="22" t="s">
        <v>1510</v>
      </c>
      <c r="AB507" s="16">
        <v>2006</v>
      </c>
      <c r="AC507" s="17" t="s">
        <v>1314</v>
      </c>
      <c r="AD507" s="17" t="s">
        <v>1315</v>
      </c>
    </row>
    <row r="508" spans="1:30" s="16" customFormat="1" ht="12" customHeight="1" x14ac:dyDescent="0.6">
      <c r="A508" s="16">
        <v>506</v>
      </c>
      <c r="B508" s="17" t="s">
        <v>666</v>
      </c>
      <c r="C508" s="17" t="s">
        <v>1181</v>
      </c>
      <c r="E508" s="18">
        <v>-122.45</v>
      </c>
      <c r="F508" s="18">
        <v>38.700000000000003</v>
      </c>
      <c r="G508" s="16" t="s">
        <v>1408</v>
      </c>
      <c r="H508" s="19" t="s">
        <v>1474</v>
      </c>
      <c r="I508" s="20">
        <v>0.84</v>
      </c>
      <c r="J508" s="20">
        <v>66</v>
      </c>
      <c r="K508" s="22">
        <v>4.9000000000000004</v>
      </c>
      <c r="L508" s="22">
        <v>22.2</v>
      </c>
      <c r="M508" s="18">
        <v>0.13318566785776484</v>
      </c>
      <c r="N508" s="21">
        <v>0.51190199999999997</v>
      </c>
      <c r="P508" s="22">
        <f t="shared" si="97"/>
        <v>-0.32289950250246657</v>
      </c>
      <c r="Q508" s="22">
        <f t="shared" si="98"/>
        <v>-14.357109695342096</v>
      </c>
      <c r="R508" s="22"/>
      <c r="S508" s="22">
        <f t="shared" si="99"/>
        <v>-13.82219437949651</v>
      </c>
      <c r="T508" s="29">
        <f t="shared" si="100"/>
        <v>-13.82219437949651</v>
      </c>
      <c r="U508" s="29">
        <f t="shared" si="101"/>
        <v>1.9892004106747418</v>
      </c>
      <c r="V508" s="22">
        <f t="shared" si="102"/>
        <v>2.3519025507214697</v>
      </c>
      <c r="W508" s="22">
        <f t="shared" si="103"/>
        <v>1.9892004106747418</v>
      </c>
      <c r="X508" s="22"/>
      <c r="Y508" s="22"/>
      <c r="Z508" s="20">
        <f t="shared" si="104"/>
        <v>1923.2004106747418</v>
      </c>
      <c r="AA508" s="22" t="s">
        <v>1510</v>
      </c>
      <c r="AB508" s="16">
        <v>2006</v>
      </c>
      <c r="AC508" s="17" t="s">
        <v>1314</v>
      </c>
      <c r="AD508" s="17" t="s">
        <v>1315</v>
      </c>
    </row>
    <row r="509" spans="1:30" s="16" customFormat="1" ht="12" customHeight="1" x14ac:dyDescent="0.6">
      <c r="A509" s="16">
        <v>507</v>
      </c>
      <c r="B509" s="17" t="s">
        <v>665</v>
      </c>
      <c r="C509" s="17" t="s">
        <v>1181</v>
      </c>
      <c r="E509" s="18">
        <v>-122.45</v>
      </c>
      <c r="F509" s="18">
        <v>38.700000000000003</v>
      </c>
      <c r="G509" s="16" t="s">
        <v>1405</v>
      </c>
      <c r="H509" s="19" t="s">
        <v>1474</v>
      </c>
      <c r="I509" s="20">
        <v>0.6</v>
      </c>
      <c r="J509" s="20">
        <v>66</v>
      </c>
      <c r="K509" s="22">
        <v>4.9000000000000004</v>
      </c>
      <c r="L509" s="22">
        <v>21.6</v>
      </c>
      <c r="M509" s="18">
        <v>0.13688798463729571</v>
      </c>
      <c r="N509" s="21">
        <v>0.51198600000000005</v>
      </c>
      <c r="P509" s="22">
        <f t="shared" si="97"/>
        <v>-0.30407735314033713</v>
      </c>
      <c r="Q509" s="22">
        <f t="shared" si="98"/>
        <v>-12.718526523589624</v>
      </c>
      <c r="R509" s="22"/>
      <c r="S509" s="22">
        <f t="shared" si="99"/>
        <v>-12.214791980377342</v>
      </c>
      <c r="T509" s="29">
        <f t="shared" si="100"/>
        <v>-12.214791980377342</v>
      </c>
      <c r="U509" s="29">
        <f t="shared" si="101"/>
        <v>1.8587788772634763</v>
      </c>
      <c r="V509" s="22">
        <f t="shared" si="102"/>
        <v>2.2997257035854646</v>
      </c>
      <c r="W509" s="22">
        <f t="shared" si="103"/>
        <v>1.8587788772634763</v>
      </c>
      <c r="X509" s="22"/>
      <c r="Y509" s="22"/>
      <c r="Z509" s="20">
        <f t="shared" si="104"/>
        <v>1792.7788772634763</v>
      </c>
      <c r="AA509" s="22" t="s">
        <v>1510</v>
      </c>
      <c r="AB509" s="16">
        <v>2006</v>
      </c>
      <c r="AC509" s="17" t="s">
        <v>1314</v>
      </c>
      <c r="AD509" s="17" t="s">
        <v>1315</v>
      </c>
    </row>
    <row r="510" spans="1:30" s="16" customFormat="1" ht="12" customHeight="1" x14ac:dyDescent="0.6">
      <c r="A510" s="16">
        <v>508</v>
      </c>
      <c r="B510" s="17" t="s">
        <v>662</v>
      </c>
      <c r="C510" s="17" t="s">
        <v>1181</v>
      </c>
      <c r="E510" s="18">
        <v>-122.45</v>
      </c>
      <c r="F510" s="18">
        <v>38.700000000000003</v>
      </c>
      <c r="G510" s="16" t="s">
        <v>77</v>
      </c>
      <c r="H510" s="19" t="s">
        <v>1474</v>
      </c>
      <c r="I510" s="20">
        <v>0.54</v>
      </c>
      <c r="J510" s="20">
        <v>66</v>
      </c>
      <c r="K510" s="22">
        <v>6.5</v>
      </c>
      <c r="L510" s="22">
        <v>30.1</v>
      </c>
      <c r="M510" s="18">
        <v>0.13030772700748178</v>
      </c>
      <c r="N510" s="21">
        <v>0.51198900000000003</v>
      </c>
      <c r="P510" s="22">
        <f t="shared" si="97"/>
        <v>-0.33753062019582225</v>
      </c>
      <c r="Q510" s="22">
        <f t="shared" si="98"/>
        <v>-12.660005696026877</v>
      </c>
      <c r="R510" s="22"/>
      <c r="S510" s="22">
        <f t="shared" si="99"/>
        <v>-12.100852470610478</v>
      </c>
      <c r="T510" s="29">
        <f t="shared" si="100"/>
        <v>-12.100852470610478</v>
      </c>
      <c r="U510" s="29">
        <f t="shared" si="101"/>
        <v>1.8507871893644761</v>
      </c>
      <c r="V510" s="22">
        <f t="shared" si="102"/>
        <v>2.1140871905558321</v>
      </c>
      <c r="W510" s="22">
        <f t="shared" si="103"/>
        <v>1.8507871893644761</v>
      </c>
      <c r="X510" s="22"/>
      <c r="Y510" s="22"/>
      <c r="Z510" s="20">
        <f t="shared" si="104"/>
        <v>1784.787189364476</v>
      </c>
      <c r="AA510" s="22" t="s">
        <v>1510</v>
      </c>
      <c r="AB510" s="16">
        <v>2006</v>
      </c>
      <c r="AC510" s="17" t="s">
        <v>1314</v>
      </c>
      <c r="AD510" s="17" t="s">
        <v>1315</v>
      </c>
    </row>
    <row r="511" spans="1:30" s="16" customFormat="1" ht="12" customHeight="1" x14ac:dyDescent="0.6">
      <c r="A511" s="16">
        <v>509</v>
      </c>
      <c r="B511" s="17" t="s">
        <v>667</v>
      </c>
      <c r="C511" s="17" t="s">
        <v>1181</v>
      </c>
      <c r="E511" s="18">
        <v>-122.45</v>
      </c>
      <c r="F511" s="18">
        <v>38.700000000000003</v>
      </c>
      <c r="G511" s="16" t="s">
        <v>77</v>
      </c>
      <c r="H511" s="19" t="s">
        <v>1474</v>
      </c>
      <c r="I511" s="20">
        <v>0.5</v>
      </c>
      <c r="J511" s="20">
        <v>66</v>
      </c>
      <c r="K511" s="22">
        <v>5.5</v>
      </c>
      <c r="L511" s="22">
        <v>24</v>
      </c>
      <c r="M511" s="18">
        <v>0.13828369070803581</v>
      </c>
      <c r="N511" s="21">
        <v>0.51195199999999996</v>
      </c>
      <c r="P511" s="22">
        <f t="shared" si="97"/>
        <v>-0.29698174525655419</v>
      </c>
      <c r="Q511" s="22">
        <f t="shared" si="98"/>
        <v>-13.381762569300015</v>
      </c>
      <c r="R511" s="22"/>
      <c r="S511" s="22">
        <f t="shared" si="99"/>
        <v>-12.889782610108007</v>
      </c>
      <c r="T511" s="29">
        <f t="shared" si="100"/>
        <v>-12.889782610108007</v>
      </c>
      <c r="U511" s="29">
        <f t="shared" si="101"/>
        <v>1.9129250938667681</v>
      </c>
      <c r="V511" s="22">
        <f t="shared" si="102"/>
        <v>2.4098332489459398</v>
      </c>
      <c r="W511" s="22">
        <f t="shared" si="103"/>
        <v>1.9129250938667681</v>
      </c>
      <c r="X511" s="22"/>
      <c r="Y511" s="22"/>
      <c r="Z511" s="20">
        <f t="shared" si="104"/>
        <v>1846.9250938667681</v>
      </c>
      <c r="AA511" s="22" t="s">
        <v>1510</v>
      </c>
      <c r="AB511" s="16">
        <v>2006</v>
      </c>
      <c r="AC511" s="17" t="s">
        <v>1314</v>
      </c>
      <c r="AD511" s="17" t="s">
        <v>1315</v>
      </c>
    </row>
    <row r="512" spans="1:30" s="16" customFormat="1" ht="12" customHeight="1" x14ac:dyDescent="0.6">
      <c r="A512" s="16">
        <v>510</v>
      </c>
      <c r="B512" s="17" t="s">
        <v>659</v>
      </c>
      <c r="C512" s="17" t="s">
        <v>1181</v>
      </c>
      <c r="E512" s="18">
        <v>-122.45</v>
      </c>
      <c r="F512" s="18">
        <v>38.700000000000003</v>
      </c>
      <c r="G512" s="16" t="s">
        <v>77</v>
      </c>
      <c r="H512" s="19" t="s">
        <v>1474</v>
      </c>
      <c r="I512" s="20">
        <v>0.45</v>
      </c>
      <c r="J512" s="20">
        <v>66</v>
      </c>
      <c r="K512" s="22">
        <v>4.7</v>
      </c>
      <c r="L512" s="22">
        <v>22.7</v>
      </c>
      <c r="M512" s="18">
        <v>0.12493748103218065</v>
      </c>
      <c r="N512" s="21">
        <v>0.51196399999999997</v>
      </c>
      <c r="P512" s="22">
        <f t="shared" si="97"/>
        <v>-0.36483232825530942</v>
      </c>
      <c r="Q512" s="22">
        <f t="shared" si="98"/>
        <v>-13.147679259049028</v>
      </c>
      <c r="R512" s="22"/>
      <c r="S512" s="22">
        <f t="shared" si="99"/>
        <v>-12.543298024061283</v>
      </c>
      <c r="T512" s="29">
        <f t="shared" si="100"/>
        <v>-12.543298024061283</v>
      </c>
      <c r="U512" s="29">
        <f t="shared" si="101"/>
        <v>1.8874073545868075</v>
      </c>
      <c r="V512" s="22">
        <f t="shared" si="102"/>
        <v>2.0295134557519536</v>
      </c>
      <c r="W512" s="22">
        <f t="shared" si="103"/>
        <v>1.8874073545868075</v>
      </c>
      <c r="X512" s="22"/>
      <c r="Y512" s="22"/>
      <c r="Z512" s="20">
        <f t="shared" si="104"/>
        <v>1821.4073545868075</v>
      </c>
      <c r="AA512" s="22" t="s">
        <v>1510</v>
      </c>
      <c r="AB512" s="16">
        <v>2006</v>
      </c>
      <c r="AC512" s="17" t="s">
        <v>1314</v>
      </c>
      <c r="AD512" s="17" t="s">
        <v>1315</v>
      </c>
    </row>
    <row r="513" spans="1:30" s="16" customFormat="1" ht="12" customHeight="1" x14ac:dyDescent="0.6">
      <c r="A513" s="16">
        <v>511</v>
      </c>
      <c r="B513" s="17" t="s">
        <v>656</v>
      </c>
      <c r="C513" s="17" t="s">
        <v>1181</v>
      </c>
      <c r="E513" s="18">
        <v>-122.45</v>
      </c>
      <c r="F513" s="18">
        <v>38.700000000000003</v>
      </c>
      <c r="G513" s="16" t="s">
        <v>77</v>
      </c>
      <c r="H513" s="19" t="s">
        <v>1474</v>
      </c>
      <c r="I513" s="20">
        <v>0.44</v>
      </c>
      <c r="J513" s="20">
        <v>66</v>
      </c>
      <c r="K513" s="22">
        <v>6</v>
      </c>
      <c r="L513" s="22">
        <v>29.2</v>
      </c>
      <c r="M513" s="18">
        <v>0.1239942806712679</v>
      </c>
      <c r="N513" s="21">
        <v>0.51208600000000004</v>
      </c>
      <c r="P513" s="22">
        <f t="shared" si="97"/>
        <v>-0.36962744956142402</v>
      </c>
      <c r="Q513" s="22">
        <f t="shared" si="98"/>
        <v>-10.767832271505462</v>
      </c>
      <c r="R513" s="22"/>
      <c r="S513" s="22">
        <f t="shared" si="99"/>
        <v>-10.155507438562006</v>
      </c>
      <c r="T513" s="29">
        <f t="shared" si="100"/>
        <v>-10.155507438562006</v>
      </c>
      <c r="U513" s="29">
        <f t="shared" si="101"/>
        <v>1.6943702919517558</v>
      </c>
      <c r="V513" s="22">
        <f t="shared" si="102"/>
        <v>1.8029380358225615</v>
      </c>
      <c r="W513" s="22">
        <f t="shared" si="103"/>
        <v>1.6943702919517558</v>
      </c>
      <c r="X513" s="22"/>
      <c r="Y513" s="22"/>
      <c r="Z513" s="20">
        <f t="shared" si="104"/>
        <v>1628.3702919517559</v>
      </c>
      <c r="AA513" s="22" t="s">
        <v>1510</v>
      </c>
      <c r="AB513" s="16">
        <v>2006</v>
      </c>
      <c r="AC513" s="17" t="s">
        <v>1314</v>
      </c>
      <c r="AD513" s="17" t="s">
        <v>1315</v>
      </c>
    </row>
    <row r="514" spans="1:30" s="16" customFormat="1" ht="12" customHeight="1" x14ac:dyDescent="0.6">
      <c r="A514" s="16">
        <v>512</v>
      </c>
      <c r="B514" s="17" t="s">
        <v>669</v>
      </c>
      <c r="C514" s="17" t="s">
        <v>1181</v>
      </c>
      <c r="E514" s="18">
        <v>-122.45</v>
      </c>
      <c r="F514" s="18">
        <v>38.700000000000003</v>
      </c>
      <c r="G514" s="16" t="s">
        <v>77</v>
      </c>
      <c r="H514" s="19" t="s">
        <v>1474</v>
      </c>
      <c r="I514" s="20">
        <v>0.35</v>
      </c>
      <c r="J514" s="20">
        <v>66</v>
      </c>
      <c r="K514" s="22">
        <v>5</v>
      </c>
      <c r="L514" s="22">
        <v>19.100000000000001</v>
      </c>
      <c r="M514" s="18">
        <v>0.15796589380984485</v>
      </c>
      <c r="N514" s="21">
        <v>0.51202199999999998</v>
      </c>
      <c r="P514" s="22">
        <f t="shared" ref="P514:P560" si="105">(M514/0.1967)-1</f>
        <v>-0.19691970610144971</v>
      </c>
      <c r="Q514" s="22">
        <f t="shared" ref="Q514:Q560" si="106">((N514/0.512638)-1)*10000</f>
        <v>-12.016276592841102</v>
      </c>
      <c r="R514" s="22"/>
      <c r="S514" s="22">
        <f t="shared" ref="S514:S560" si="107">Q514-25.1*P514*0.001*J514</f>
        <v>-11.69005940771344</v>
      </c>
      <c r="T514" s="29">
        <f t="shared" ref="T514:T560" si="108">S514</f>
        <v>-11.69005940771344</v>
      </c>
      <c r="U514" s="29">
        <f t="shared" ref="U514:U560" si="109">W514</f>
        <v>1.8108968476920859</v>
      </c>
      <c r="V514" s="22">
        <f t="shared" ref="V514:V560" si="110">(1/0.00654)*LN(1+(N514-0.51315)/(M514-0.2137))</f>
        <v>3.0637413281797801</v>
      </c>
      <c r="W514" s="22">
        <f t="shared" ref="W514:W560" si="111">V514-(V514-J514/1000)*(-0.4-P514)/(-0.4-0.08592)</f>
        <v>1.8108968476920859</v>
      </c>
      <c r="X514" s="22"/>
      <c r="Y514" s="22"/>
      <c r="Z514" s="20">
        <f t="shared" si="104"/>
        <v>1744.8968476920859</v>
      </c>
      <c r="AA514" s="22" t="s">
        <v>1510</v>
      </c>
      <c r="AB514" s="16">
        <v>2006</v>
      </c>
      <c r="AC514" s="17" t="s">
        <v>1314</v>
      </c>
      <c r="AD514" s="17" t="s">
        <v>1315</v>
      </c>
    </row>
    <row r="515" spans="1:30" s="16" customFormat="1" ht="12" customHeight="1" x14ac:dyDescent="0.6">
      <c r="A515" s="16">
        <v>513</v>
      </c>
      <c r="B515" s="17" t="s">
        <v>737</v>
      </c>
      <c r="C515" s="17" t="s">
        <v>1181</v>
      </c>
      <c r="D515" s="16" t="s">
        <v>1390</v>
      </c>
      <c r="E515" s="18">
        <v>-82.35</v>
      </c>
      <c r="F515" s="18">
        <v>27.92</v>
      </c>
      <c r="G515" s="16" t="s">
        <v>1408</v>
      </c>
      <c r="H515" s="19" t="s">
        <v>1055</v>
      </c>
      <c r="I515" s="20">
        <v>190</v>
      </c>
      <c r="J515" s="20">
        <v>190</v>
      </c>
      <c r="K515" s="22">
        <v>9.6</v>
      </c>
      <c r="L515" s="22">
        <v>47.1</v>
      </c>
      <c r="M515" s="18">
        <v>0.12300267196456348</v>
      </c>
      <c r="N515" s="21">
        <v>0.51238799999999995</v>
      </c>
      <c r="P515" s="22">
        <f t="shared" si="105"/>
        <v>-0.3746686732864084</v>
      </c>
      <c r="Q515" s="22">
        <f t="shared" si="106"/>
        <v>-4.8767356302126252</v>
      </c>
      <c r="R515" s="22"/>
      <c r="S515" s="22">
        <f t="shared" si="107"/>
        <v>-3.0899407273097435</v>
      </c>
      <c r="T515" s="29">
        <f t="shared" si="108"/>
        <v>-3.0899407273097435</v>
      </c>
      <c r="U515" s="29">
        <f t="shared" si="109"/>
        <v>1.2224926002468395</v>
      </c>
      <c r="V515" s="22">
        <f t="shared" si="110"/>
        <v>1.2792773387850249</v>
      </c>
      <c r="W515" s="22">
        <f t="shared" si="111"/>
        <v>1.2224926002468395</v>
      </c>
      <c r="X515" s="22"/>
      <c r="Y515" s="22"/>
      <c r="Z515" s="20">
        <f t="shared" si="104"/>
        <v>1032.4926002468394</v>
      </c>
      <c r="AA515" s="22" t="s">
        <v>1510</v>
      </c>
      <c r="AB515" s="16">
        <v>2006</v>
      </c>
      <c r="AC515" s="17" t="s">
        <v>1219</v>
      </c>
      <c r="AD515" s="17" t="s">
        <v>1220</v>
      </c>
    </row>
    <row r="516" spans="1:30" s="16" customFormat="1" ht="12" customHeight="1" x14ac:dyDescent="0.6">
      <c r="A516" s="16">
        <v>514</v>
      </c>
      <c r="B516" s="17" t="s">
        <v>738</v>
      </c>
      <c r="C516" s="17" t="s">
        <v>1181</v>
      </c>
      <c r="D516" s="16" t="s">
        <v>1390</v>
      </c>
      <c r="E516" s="18">
        <v>-82.35</v>
      </c>
      <c r="F516" s="18">
        <v>27.92</v>
      </c>
      <c r="G516" s="16" t="s">
        <v>1408</v>
      </c>
      <c r="H516" s="19" t="s">
        <v>1056</v>
      </c>
      <c r="I516" s="20">
        <v>190</v>
      </c>
      <c r="J516" s="20">
        <v>190</v>
      </c>
      <c r="K516" s="22">
        <v>13.9</v>
      </c>
      <c r="L516" s="22">
        <v>73.400000000000006</v>
      </c>
      <c r="M516" s="18">
        <v>0.11427903250088932</v>
      </c>
      <c r="N516" s="21">
        <v>0.51222800000000002</v>
      </c>
      <c r="P516" s="22">
        <f t="shared" si="105"/>
        <v>-0.41901864514036957</v>
      </c>
      <c r="Q516" s="22">
        <f t="shared" si="106"/>
        <v>-7.9978464335461741</v>
      </c>
      <c r="R516" s="22"/>
      <c r="S516" s="22">
        <f t="shared" si="107"/>
        <v>-5.9995465148717519</v>
      </c>
      <c r="T516" s="29">
        <f t="shared" si="108"/>
        <v>-5.9995465148717519</v>
      </c>
      <c r="U516" s="29">
        <f t="shared" si="109"/>
        <v>1.459269284318284</v>
      </c>
      <c r="V516" s="22">
        <f t="shared" si="110"/>
        <v>1.4114619272495661</v>
      </c>
      <c r="W516" s="22">
        <f t="shared" si="111"/>
        <v>1.459269284318284</v>
      </c>
      <c r="X516" s="22"/>
      <c r="Y516" s="22"/>
      <c r="Z516" s="20">
        <f t="shared" si="104"/>
        <v>1269.269284318284</v>
      </c>
      <c r="AA516" s="22" t="s">
        <v>1511</v>
      </c>
      <c r="AB516" s="16">
        <v>1991</v>
      </c>
      <c r="AC516" s="17" t="s">
        <v>1219</v>
      </c>
      <c r="AD516" s="17" t="s">
        <v>1220</v>
      </c>
    </row>
    <row r="517" spans="1:30" s="16" customFormat="1" ht="12" customHeight="1" x14ac:dyDescent="0.6">
      <c r="A517" s="16">
        <v>515</v>
      </c>
      <c r="B517" s="17" t="s">
        <v>673</v>
      </c>
      <c r="C517" s="17" t="s">
        <v>1181</v>
      </c>
      <c r="D517" s="16" t="s">
        <v>1194</v>
      </c>
      <c r="E517" s="18">
        <v>-110.75</v>
      </c>
      <c r="F517" s="18">
        <v>44.5</v>
      </c>
      <c r="G517" s="16" t="s">
        <v>1407</v>
      </c>
      <c r="H517" s="19"/>
      <c r="I517" s="20">
        <v>1.3</v>
      </c>
      <c r="J517" s="20">
        <v>66</v>
      </c>
      <c r="K517" s="22">
        <v>13.2</v>
      </c>
      <c r="L517" s="22">
        <v>82</v>
      </c>
      <c r="M517" s="18">
        <v>9.714118162049884E-2</v>
      </c>
      <c r="N517" s="21">
        <v>0.51218399999999997</v>
      </c>
      <c r="P517" s="22">
        <f t="shared" si="105"/>
        <v>-0.50614549252415442</v>
      </c>
      <c r="Q517" s="22">
        <f t="shared" si="106"/>
        <v>-8.8561519044638715</v>
      </c>
      <c r="R517" s="22"/>
      <c r="S517" s="22">
        <f t="shared" si="107"/>
        <v>-8.017671281548358</v>
      </c>
      <c r="T517" s="29">
        <f t="shared" si="108"/>
        <v>-8.017671281548358</v>
      </c>
      <c r="U517" s="29">
        <f t="shared" si="109"/>
        <v>1.5232620720455174</v>
      </c>
      <c r="V517" s="22">
        <f t="shared" si="110"/>
        <v>1.2620041498609533</v>
      </c>
      <c r="W517" s="22">
        <f t="shared" si="111"/>
        <v>1.5232620720455174</v>
      </c>
      <c r="X517" s="22"/>
      <c r="Y517" s="22"/>
      <c r="Z517" s="20">
        <f t="shared" si="104"/>
        <v>1457.2620720455175</v>
      </c>
      <c r="AA517" s="22" t="s">
        <v>1512</v>
      </c>
      <c r="AB517" s="16">
        <v>1990</v>
      </c>
      <c r="AC517" s="17" t="s">
        <v>1359</v>
      </c>
      <c r="AD517" s="17" t="s">
        <v>1323</v>
      </c>
    </row>
    <row r="518" spans="1:30" s="16" customFormat="1" ht="12" customHeight="1" x14ac:dyDescent="0.6">
      <c r="A518" s="16">
        <v>516</v>
      </c>
      <c r="B518" s="17" t="s">
        <v>675</v>
      </c>
      <c r="C518" s="17" t="s">
        <v>1181</v>
      </c>
      <c r="D518" s="16" t="s">
        <v>1194</v>
      </c>
      <c r="E518" s="18">
        <v>-110.75</v>
      </c>
      <c r="F518" s="18">
        <v>44.5</v>
      </c>
      <c r="G518" s="16" t="s">
        <v>1407</v>
      </c>
      <c r="H518" s="19"/>
      <c r="I518" s="20">
        <v>0.93</v>
      </c>
      <c r="J518" s="20">
        <v>66</v>
      </c>
      <c r="K518" s="22">
        <v>13.6</v>
      </c>
      <c r="L518" s="22">
        <v>70</v>
      </c>
      <c r="M518" s="18">
        <v>0.11724186977233525</v>
      </c>
      <c r="N518" s="21">
        <v>0.51217000000000001</v>
      </c>
      <c r="P518" s="22">
        <f t="shared" si="105"/>
        <v>-0.40395592388238311</v>
      </c>
      <c r="Q518" s="22">
        <f t="shared" si="106"/>
        <v>-9.12924909975521</v>
      </c>
      <c r="R518" s="22"/>
      <c r="S518" s="22">
        <f t="shared" si="107"/>
        <v>-8.4600557162516541</v>
      </c>
      <c r="T518" s="29">
        <f t="shared" si="108"/>
        <v>-8.4600557162516541</v>
      </c>
      <c r="U518" s="29">
        <f t="shared" si="109"/>
        <v>1.5577011101064107</v>
      </c>
      <c r="V518" s="22">
        <f t="shared" si="110"/>
        <v>1.5456550883299576</v>
      </c>
      <c r="W518" s="22">
        <f t="shared" si="111"/>
        <v>1.5577011101064107</v>
      </c>
      <c r="X518" s="22"/>
      <c r="Y518" s="22"/>
      <c r="Z518" s="20">
        <f t="shared" si="104"/>
        <v>1491.7011101064106</v>
      </c>
      <c r="AA518" s="22" t="s">
        <v>1512</v>
      </c>
      <c r="AB518" s="16">
        <v>1990</v>
      </c>
      <c r="AC518" s="17" t="s">
        <v>1359</v>
      </c>
      <c r="AD518" s="17" t="s">
        <v>1323</v>
      </c>
    </row>
    <row r="519" spans="1:30" s="16" customFormat="1" ht="12" customHeight="1" x14ac:dyDescent="0.6">
      <c r="A519" s="16">
        <v>517</v>
      </c>
      <c r="B519" s="17" t="s">
        <v>672</v>
      </c>
      <c r="C519" s="17" t="s">
        <v>1181</v>
      </c>
      <c r="D519" s="16" t="s">
        <v>1194</v>
      </c>
      <c r="E519" s="18">
        <v>-110.75</v>
      </c>
      <c r="F519" s="18">
        <v>44.5</v>
      </c>
      <c r="G519" s="16" t="s">
        <v>1407</v>
      </c>
      <c r="H519" s="19"/>
      <c r="I519" s="20">
        <v>0.63</v>
      </c>
      <c r="J519" s="20">
        <v>66</v>
      </c>
      <c r="K519" s="22">
        <v>15.2</v>
      </c>
      <c r="L519" s="22">
        <v>98</v>
      </c>
      <c r="M519" s="18">
        <v>9.3597931210611815E-2</v>
      </c>
      <c r="N519" s="21">
        <v>0.51223700000000005</v>
      </c>
      <c r="P519" s="22">
        <f t="shared" si="105"/>
        <v>-0.52415896690080421</v>
      </c>
      <c r="Q519" s="22">
        <f t="shared" si="106"/>
        <v>-7.8222839508579334</v>
      </c>
      <c r="R519" s="22"/>
      <c r="S519" s="22">
        <f t="shared" si="107"/>
        <v>-6.9539622062900612</v>
      </c>
      <c r="T519" s="29">
        <f t="shared" si="108"/>
        <v>-6.9539622062900612</v>
      </c>
      <c r="U519" s="29">
        <f t="shared" si="109"/>
        <v>1.4369817724354641</v>
      </c>
      <c r="V519" s="22">
        <f t="shared" si="110"/>
        <v>1.1579692351402757</v>
      </c>
      <c r="W519" s="22">
        <f t="shared" si="111"/>
        <v>1.4369817724354641</v>
      </c>
      <c r="X519" s="22"/>
      <c r="Y519" s="22"/>
      <c r="Z519" s="20">
        <f t="shared" si="104"/>
        <v>1370.9817724354641</v>
      </c>
      <c r="AA519" s="22" t="s">
        <v>1512</v>
      </c>
      <c r="AB519" s="16">
        <v>1990</v>
      </c>
      <c r="AC519" s="17" t="s">
        <v>1359</v>
      </c>
      <c r="AD519" s="17" t="s">
        <v>1323</v>
      </c>
    </row>
    <row r="520" spans="1:30" s="16" customFormat="1" ht="12" customHeight="1" x14ac:dyDescent="0.6">
      <c r="A520" s="16">
        <v>518</v>
      </c>
      <c r="B520" s="17" t="s">
        <v>679</v>
      </c>
      <c r="C520" s="17" t="s">
        <v>1181</v>
      </c>
      <c r="D520" s="16" t="s">
        <v>1194</v>
      </c>
      <c r="E520" s="18">
        <v>-110.75</v>
      </c>
      <c r="F520" s="18">
        <v>44.5</v>
      </c>
      <c r="G520" s="16" t="s">
        <v>1407</v>
      </c>
      <c r="H520" s="19"/>
      <c r="I520" s="20">
        <v>0.6</v>
      </c>
      <c r="J520" s="20">
        <v>66</v>
      </c>
      <c r="K520" s="22">
        <v>11.6</v>
      </c>
      <c r="L520" s="22">
        <v>58</v>
      </c>
      <c r="M520" s="18">
        <v>0.12068919124605956</v>
      </c>
      <c r="N520" s="21">
        <v>0.51213600000000004</v>
      </c>
      <c r="P520" s="22">
        <f t="shared" si="105"/>
        <v>-0.38643014109781615</v>
      </c>
      <c r="Q520" s="22">
        <f t="shared" si="106"/>
        <v>-9.792485145463381</v>
      </c>
      <c r="R520" s="22"/>
      <c r="S520" s="22">
        <f t="shared" si="107"/>
        <v>-9.1523249737207379</v>
      </c>
      <c r="T520" s="29">
        <f t="shared" si="108"/>
        <v>-9.1523249737207379</v>
      </c>
      <c r="U520" s="29">
        <f t="shared" si="109"/>
        <v>1.6134882318956052</v>
      </c>
      <c r="V520" s="22">
        <f t="shared" si="110"/>
        <v>1.6579450767920796</v>
      </c>
      <c r="W520" s="22">
        <f t="shared" si="111"/>
        <v>1.6134882318956052</v>
      </c>
      <c r="X520" s="22"/>
      <c r="Y520" s="22"/>
      <c r="Z520" s="20">
        <f t="shared" si="104"/>
        <v>1547.4882318956052</v>
      </c>
      <c r="AA520" s="22" t="s">
        <v>1512</v>
      </c>
      <c r="AB520" s="16">
        <v>1990</v>
      </c>
      <c r="AC520" s="17" t="s">
        <v>1359</v>
      </c>
      <c r="AD520" s="17" t="s">
        <v>1323</v>
      </c>
    </row>
    <row r="521" spans="1:30" s="16" customFormat="1" ht="12" customHeight="1" x14ac:dyDescent="0.6">
      <c r="A521" s="16">
        <v>519</v>
      </c>
      <c r="B521" s="17" t="s">
        <v>674</v>
      </c>
      <c r="C521" s="17" t="s">
        <v>1181</v>
      </c>
      <c r="D521" s="16" t="s">
        <v>1194</v>
      </c>
      <c r="E521" s="18">
        <v>-110.75</v>
      </c>
      <c r="F521" s="18">
        <v>44.5</v>
      </c>
      <c r="G521" s="16" t="s">
        <v>1407</v>
      </c>
      <c r="H521" s="19"/>
      <c r="I521" s="20">
        <v>0.24</v>
      </c>
      <c r="J521" s="20">
        <v>66</v>
      </c>
      <c r="K521" s="22">
        <v>2.2000000000000002</v>
      </c>
      <c r="L521" s="22">
        <v>17</v>
      </c>
      <c r="M521" s="18">
        <v>7.8090203580491971E-2</v>
      </c>
      <c r="N521" s="21">
        <v>0.51198399999999999</v>
      </c>
      <c r="P521" s="22">
        <f t="shared" si="105"/>
        <v>-0.60299845663196772</v>
      </c>
      <c r="Q521" s="22">
        <f t="shared" si="106"/>
        <v>-12.757540408632195</v>
      </c>
      <c r="R521" s="22"/>
      <c r="S521" s="22">
        <f t="shared" si="107"/>
        <v>-11.758613165375678</v>
      </c>
      <c r="T521" s="29">
        <f t="shared" si="108"/>
        <v>-11.758613165375678</v>
      </c>
      <c r="U521" s="29">
        <f t="shared" si="109"/>
        <v>1.8284037997271527</v>
      </c>
      <c r="V521" s="22">
        <f t="shared" si="110"/>
        <v>1.3090894340531729</v>
      </c>
      <c r="W521" s="22">
        <f t="shared" si="111"/>
        <v>1.8284037997271527</v>
      </c>
      <c r="X521" s="22"/>
      <c r="Y521" s="22"/>
      <c r="Z521" s="20">
        <f t="shared" si="104"/>
        <v>1762.4037997271528</v>
      </c>
      <c r="AA521" s="22" t="s">
        <v>1512</v>
      </c>
      <c r="AB521" s="16">
        <v>1990</v>
      </c>
      <c r="AC521" s="17" t="s">
        <v>1359</v>
      </c>
      <c r="AD521" s="17" t="s">
        <v>1323</v>
      </c>
    </row>
    <row r="522" spans="1:30" s="16" customFormat="1" ht="12" customHeight="1" x14ac:dyDescent="0.6">
      <c r="A522" s="16">
        <v>520</v>
      </c>
      <c r="B522" s="17" t="s">
        <v>676</v>
      </c>
      <c r="C522" s="17" t="s">
        <v>1181</v>
      </c>
      <c r="D522" s="16" t="s">
        <v>1194</v>
      </c>
      <c r="E522" s="18">
        <v>-110.75</v>
      </c>
      <c r="F522" s="18">
        <v>44.5</v>
      </c>
      <c r="G522" s="16" t="s">
        <v>1407</v>
      </c>
      <c r="H522" s="19"/>
      <c r="I522" s="20">
        <v>0.24</v>
      </c>
      <c r="J522" s="20">
        <v>66</v>
      </c>
      <c r="K522" s="22">
        <v>9.1</v>
      </c>
      <c r="L522" s="22">
        <v>69</v>
      </c>
      <c r="M522" s="18">
        <v>7.9578287441380152E-2</v>
      </c>
      <c r="N522" s="21">
        <v>0.51178400000000002</v>
      </c>
      <c r="P522" s="22">
        <f t="shared" si="105"/>
        <v>-0.59543321077081779</v>
      </c>
      <c r="Q522" s="22">
        <f t="shared" si="106"/>
        <v>-16.658928912800519</v>
      </c>
      <c r="R522" s="22"/>
      <c r="S522" s="22">
        <f t="shared" si="107"/>
        <v>-15.672534255837583</v>
      </c>
      <c r="T522" s="29">
        <f t="shared" si="108"/>
        <v>-15.672534255837583</v>
      </c>
      <c r="U522" s="29">
        <f t="shared" si="109"/>
        <v>2.1460520639545093</v>
      </c>
      <c r="V522" s="22">
        <f t="shared" si="110"/>
        <v>1.5494286871171004</v>
      </c>
      <c r="W522" s="22">
        <f t="shared" si="111"/>
        <v>2.1460520639545093</v>
      </c>
      <c r="X522" s="22"/>
      <c r="Y522" s="22"/>
      <c r="Z522" s="20">
        <f t="shared" si="104"/>
        <v>2080.0520639545093</v>
      </c>
      <c r="AA522" s="22" t="s">
        <v>1512</v>
      </c>
      <c r="AB522" s="16">
        <v>1990</v>
      </c>
      <c r="AC522" s="17" t="s">
        <v>1359</v>
      </c>
      <c r="AD522" s="17" t="s">
        <v>1323</v>
      </c>
    </row>
    <row r="523" spans="1:30" s="16" customFormat="1" ht="12" customHeight="1" x14ac:dyDescent="0.6">
      <c r="A523" s="16">
        <v>521</v>
      </c>
      <c r="B523" s="17" t="s">
        <v>680</v>
      </c>
      <c r="C523" s="17" t="s">
        <v>1181</v>
      </c>
      <c r="D523" s="16" t="s">
        <v>1194</v>
      </c>
      <c r="E523" s="18">
        <v>-110.75</v>
      </c>
      <c r="F523" s="18">
        <v>44.5</v>
      </c>
      <c r="G523" s="16" t="s">
        <v>1407</v>
      </c>
      <c r="H523" s="19"/>
      <c r="I523" s="20">
        <v>0.24</v>
      </c>
      <c r="J523" s="20">
        <v>66</v>
      </c>
      <c r="K523" s="22">
        <v>12.1</v>
      </c>
      <c r="L523" s="22">
        <v>58</v>
      </c>
      <c r="M523" s="18">
        <v>0.12588697203943003</v>
      </c>
      <c r="N523" s="21">
        <v>0.51198999999999995</v>
      </c>
      <c r="P523" s="22">
        <f t="shared" si="105"/>
        <v>-0.36000522603238427</v>
      </c>
      <c r="Q523" s="22">
        <f t="shared" si="106"/>
        <v>-12.640498753507812</v>
      </c>
      <c r="R523" s="22"/>
      <c r="S523" s="22">
        <f t="shared" si="107"/>
        <v>-12.044114096062565</v>
      </c>
      <c r="T523" s="29">
        <f t="shared" si="108"/>
        <v>-12.044114096062565</v>
      </c>
      <c r="U523" s="29">
        <f t="shared" si="109"/>
        <v>1.8469068675408225</v>
      </c>
      <c r="V523" s="22">
        <f t="shared" si="110"/>
        <v>2.0066353678959405</v>
      </c>
      <c r="W523" s="22">
        <f t="shared" si="111"/>
        <v>1.8469068675408225</v>
      </c>
      <c r="X523" s="22"/>
      <c r="Y523" s="22"/>
      <c r="Z523" s="20">
        <f t="shared" si="104"/>
        <v>1780.9068675408225</v>
      </c>
      <c r="AA523" s="22" t="s">
        <v>1512</v>
      </c>
      <c r="AB523" s="16">
        <v>1990</v>
      </c>
      <c r="AC523" s="17" t="s">
        <v>1359</v>
      </c>
      <c r="AD523" s="17" t="s">
        <v>1323</v>
      </c>
    </row>
    <row r="524" spans="1:30" s="16" customFormat="1" ht="12" customHeight="1" x14ac:dyDescent="0.6">
      <c r="A524" s="16">
        <v>522</v>
      </c>
      <c r="B524" s="17" t="s">
        <v>681</v>
      </c>
      <c r="C524" s="17" t="s">
        <v>1181</v>
      </c>
      <c r="D524" s="16" t="s">
        <v>1194</v>
      </c>
      <c r="E524" s="18">
        <v>-110.75</v>
      </c>
      <c r="F524" s="18">
        <v>44.5</v>
      </c>
      <c r="G524" s="16" t="s">
        <v>1407</v>
      </c>
      <c r="H524" s="19"/>
      <c r="I524" s="20">
        <v>0.24</v>
      </c>
      <c r="J524" s="20">
        <v>66</v>
      </c>
      <c r="K524" s="22">
        <v>12</v>
      </c>
      <c r="L524" s="22">
        <v>56</v>
      </c>
      <c r="M524" s="18">
        <v>0.12930667265992135</v>
      </c>
      <c r="N524" s="21">
        <v>0.51203200000000004</v>
      </c>
      <c r="P524" s="22">
        <f t="shared" si="105"/>
        <v>-0.34261986446405013</v>
      </c>
      <c r="Q524" s="22">
        <f t="shared" si="106"/>
        <v>-11.821207167630465</v>
      </c>
      <c r="R524" s="22"/>
      <c r="S524" s="22">
        <f t="shared" si="107"/>
        <v>-11.25362310015932</v>
      </c>
      <c r="T524" s="29">
        <f t="shared" si="108"/>
        <v>-11.25362310015932</v>
      </c>
      <c r="U524" s="29">
        <f t="shared" si="109"/>
        <v>1.782479533690934</v>
      </c>
      <c r="V524" s="22">
        <f t="shared" si="110"/>
        <v>2.0123107266676898</v>
      </c>
      <c r="W524" s="22">
        <f t="shared" si="111"/>
        <v>1.782479533690934</v>
      </c>
      <c r="X524" s="22"/>
      <c r="Y524" s="22"/>
      <c r="Z524" s="20">
        <f t="shared" si="104"/>
        <v>1716.479533690934</v>
      </c>
      <c r="AA524" s="22" t="s">
        <v>1512</v>
      </c>
      <c r="AB524" s="16">
        <v>1990</v>
      </c>
      <c r="AC524" s="17" t="s">
        <v>1359</v>
      </c>
      <c r="AD524" s="17" t="s">
        <v>1323</v>
      </c>
    </row>
    <row r="525" spans="1:30" s="16" customFormat="1" ht="12" customHeight="1" x14ac:dyDescent="0.6">
      <c r="A525" s="16">
        <v>523</v>
      </c>
      <c r="B525" s="17" t="s">
        <v>682</v>
      </c>
      <c r="C525" s="17" t="s">
        <v>1181</v>
      </c>
      <c r="D525" s="16" t="s">
        <v>1194</v>
      </c>
      <c r="E525" s="18">
        <v>-110.5</v>
      </c>
      <c r="F525" s="18">
        <v>43.75</v>
      </c>
      <c r="G525" s="16" t="s">
        <v>1407</v>
      </c>
      <c r="H525" s="19"/>
      <c r="I525" s="20">
        <v>0.24</v>
      </c>
      <c r="J525" s="20">
        <v>66</v>
      </c>
      <c r="K525" s="22">
        <v>12.3</v>
      </c>
      <c r="L525" s="22">
        <v>57</v>
      </c>
      <c r="M525" s="18">
        <v>0.13021132093874502</v>
      </c>
      <c r="N525" s="21">
        <v>0.51194200000000001</v>
      </c>
      <c r="P525" s="22">
        <f t="shared" si="105"/>
        <v>-0.33802073747460593</v>
      </c>
      <c r="Q525" s="22">
        <f t="shared" si="106"/>
        <v>-13.576831994507321</v>
      </c>
      <c r="R525" s="22"/>
      <c r="S525" s="22">
        <f t="shared" si="107"/>
        <v>-13.016866840806889</v>
      </c>
      <c r="T525" s="29">
        <f t="shared" si="108"/>
        <v>-13.016866840806889</v>
      </c>
      <c r="U525" s="29">
        <f t="shared" si="109"/>
        <v>1.9247860219727293</v>
      </c>
      <c r="V525" s="22">
        <f t="shared" si="110"/>
        <v>2.196536709393472</v>
      </c>
      <c r="W525" s="22">
        <f t="shared" si="111"/>
        <v>1.9247860219727293</v>
      </c>
      <c r="X525" s="22"/>
      <c r="Y525" s="22"/>
      <c r="Z525" s="20">
        <f t="shared" si="104"/>
        <v>1858.7860219727293</v>
      </c>
      <c r="AA525" s="22" t="s">
        <v>1512</v>
      </c>
      <c r="AB525" s="16">
        <v>1990</v>
      </c>
      <c r="AC525" s="17" t="s">
        <v>1359</v>
      </c>
      <c r="AD525" s="17" t="s">
        <v>1323</v>
      </c>
    </row>
    <row r="526" spans="1:30" s="16" customFormat="1" ht="12" customHeight="1" x14ac:dyDescent="0.6">
      <c r="A526" s="16">
        <v>524</v>
      </c>
      <c r="B526" s="17" t="s">
        <v>677</v>
      </c>
      <c r="C526" s="17" t="s">
        <v>1181</v>
      </c>
      <c r="D526" s="16" t="s">
        <v>1194</v>
      </c>
      <c r="E526" s="18">
        <v>-110.75</v>
      </c>
      <c r="F526" s="18">
        <v>44.5</v>
      </c>
      <c r="G526" s="16" t="s">
        <v>1407</v>
      </c>
      <c r="H526" s="19"/>
      <c r="I526" s="20">
        <v>0.2</v>
      </c>
      <c r="J526" s="20">
        <v>66</v>
      </c>
      <c r="K526" s="22">
        <v>12.4</v>
      </c>
      <c r="L526" s="22">
        <v>59</v>
      </c>
      <c r="M526" s="18">
        <v>0.12682976253848233</v>
      </c>
      <c r="N526" s="21">
        <v>0.51226400000000005</v>
      </c>
      <c r="P526" s="22">
        <f t="shared" si="105"/>
        <v>-0.35521218841645996</v>
      </c>
      <c r="Q526" s="22">
        <f t="shared" si="106"/>
        <v>-7.2955965027954317</v>
      </c>
      <c r="R526" s="22"/>
      <c r="S526" s="22">
        <f t="shared" si="107"/>
        <v>-6.7071519914647242</v>
      </c>
      <c r="T526" s="29">
        <f t="shared" si="108"/>
        <v>-6.7071519914647242</v>
      </c>
      <c r="U526" s="29">
        <f t="shared" si="109"/>
        <v>1.4146699935395175</v>
      </c>
      <c r="V526" s="22">
        <f t="shared" si="110"/>
        <v>1.5515994200133718</v>
      </c>
      <c r="W526" s="22">
        <f t="shared" si="111"/>
        <v>1.4146699935395175</v>
      </c>
      <c r="X526" s="22"/>
      <c r="Y526" s="22"/>
      <c r="Z526" s="20">
        <f t="shared" si="104"/>
        <v>1348.6699935395175</v>
      </c>
      <c r="AA526" s="22" t="s">
        <v>1512</v>
      </c>
      <c r="AB526" s="16">
        <v>1990</v>
      </c>
      <c r="AC526" s="17" t="s">
        <v>1359</v>
      </c>
      <c r="AD526" s="17" t="s">
        <v>1323</v>
      </c>
    </row>
    <row r="527" spans="1:30" s="16" customFormat="1" ht="12" customHeight="1" x14ac:dyDescent="0.6">
      <c r="A527" s="16">
        <v>525</v>
      </c>
      <c r="B527" s="17" t="s">
        <v>678</v>
      </c>
      <c r="C527" s="17" t="s">
        <v>1181</v>
      </c>
      <c r="D527" s="16" t="s">
        <v>1194</v>
      </c>
      <c r="E527" s="18">
        <v>-110.75</v>
      </c>
      <c r="F527" s="18">
        <v>44.5</v>
      </c>
      <c r="G527" s="16" t="s">
        <v>1407</v>
      </c>
      <c r="H527" s="19"/>
      <c r="I527" s="20">
        <v>0.2</v>
      </c>
      <c r="J527" s="20">
        <v>66</v>
      </c>
      <c r="K527" s="22">
        <v>16.5</v>
      </c>
      <c r="L527" s="22">
        <v>78</v>
      </c>
      <c r="M527" s="18">
        <v>0.1276559773375682</v>
      </c>
      <c r="N527" s="21">
        <v>0.51226700000000003</v>
      </c>
      <c r="P527" s="22">
        <f t="shared" si="105"/>
        <v>-0.35101180814657762</v>
      </c>
      <c r="Q527" s="22">
        <f t="shared" si="106"/>
        <v>-7.2370756752326848</v>
      </c>
      <c r="R527" s="22"/>
      <c r="S527" s="22">
        <f t="shared" si="107"/>
        <v>-6.6555895138570644</v>
      </c>
      <c r="T527" s="29">
        <f t="shared" si="108"/>
        <v>-6.6555895138570644</v>
      </c>
      <c r="U527" s="29">
        <f t="shared" si="109"/>
        <v>1.410411672529122</v>
      </c>
      <c r="V527" s="22">
        <f t="shared" si="110"/>
        <v>1.5611452554724425</v>
      </c>
      <c r="W527" s="22">
        <f t="shared" si="111"/>
        <v>1.410411672529122</v>
      </c>
      <c r="X527" s="22"/>
      <c r="Y527" s="22"/>
      <c r="Z527" s="20">
        <f t="shared" si="104"/>
        <v>1344.4116725291219</v>
      </c>
      <c r="AA527" s="22" t="s">
        <v>1512</v>
      </c>
      <c r="AB527" s="16">
        <v>1990</v>
      </c>
      <c r="AC527" s="17" t="s">
        <v>1359</v>
      </c>
      <c r="AD527" s="17" t="s">
        <v>1323</v>
      </c>
    </row>
    <row r="528" spans="1:30" s="16" customFormat="1" ht="12" customHeight="1" x14ac:dyDescent="0.6">
      <c r="A528" s="16">
        <v>526</v>
      </c>
      <c r="B528" s="17">
        <v>15</v>
      </c>
      <c r="C528" s="17" t="s">
        <v>1181</v>
      </c>
      <c r="D528" s="16" t="s">
        <v>1197</v>
      </c>
      <c r="E528" s="18">
        <v>-118.7291</v>
      </c>
      <c r="F528" s="18">
        <v>34.985700000000001</v>
      </c>
      <c r="G528" s="16" t="s">
        <v>202</v>
      </c>
      <c r="H528" s="19" t="s">
        <v>292</v>
      </c>
      <c r="I528" s="20">
        <v>94.8</v>
      </c>
      <c r="J528" s="20">
        <v>94.8</v>
      </c>
      <c r="K528" s="22">
        <v>4.62</v>
      </c>
      <c r="L528" s="22">
        <v>29.47</v>
      </c>
      <c r="M528" s="18">
        <v>9.5000000000000001E-2</v>
      </c>
      <c r="N528" s="21">
        <v>0.51261800000000002</v>
      </c>
      <c r="O528" s="16">
        <v>11</v>
      </c>
      <c r="P528" s="22">
        <f t="shared" si="105"/>
        <v>-0.51703101169293342</v>
      </c>
      <c r="Q528" s="22">
        <f t="shared" si="106"/>
        <v>-0.39013885041683238</v>
      </c>
      <c r="R528" s="22"/>
      <c r="S528" s="22">
        <f t="shared" si="107"/>
        <v>0.84012610128626886</v>
      </c>
      <c r="T528" s="29">
        <f t="shared" si="108"/>
        <v>0.84012610128626886</v>
      </c>
      <c r="U528" s="29">
        <f t="shared" si="109"/>
        <v>0.82562333843475144</v>
      </c>
      <c r="V528" s="22">
        <f t="shared" si="110"/>
        <v>0.68377268555056059</v>
      </c>
      <c r="W528" s="22">
        <f t="shared" si="111"/>
        <v>0.82562333843475144</v>
      </c>
      <c r="X528" s="22"/>
      <c r="Y528" s="22"/>
      <c r="Z528" s="20">
        <f t="shared" si="104"/>
        <v>730.82333843475146</v>
      </c>
      <c r="AA528" s="22" t="s">
        <v>1513</v>
      </c>
      <c r="AB528" s="16">
        <v>2015</v>
      </c>
      <c r="AC528" s="17" t="s">
        <v>1250</v>
      </c>
      <c r="AD528" s="17">
        <v>278</v>
      </c>
    </row>
    <row r="529" spans="1:30" s="16" customFormat="1" ht="12" customHeight="1" x14ac:dyDescent="0.6">
      <c r="A529" s="16">
        <v>527</v>
      </c>
      <c r="B529" s="17" t="s">
        <v>650</v>
      </c>
      <c r="C529" s="17" t="s">
        <v>1181</v>
      </c>
      <c r="E529" s="18">
        <v>-121.491</v>
      </c>
      <c r="F529" s="18">
        <v>46.202500000000001</v>
      </c>
      <c r="G529" s="16" t="s">
        <v>1405</v>
      </c>
      <c r="H529" s="16" t="s">
        <v>1475</v>
      </c>
      <c r="I529" s="20">
        <v>1.3049999999999999</v>
      </c>
      <c r="J529" s="20">
        <v>66</v>
      </c>
      <c r="K529" s="22">
        <v>6.2</v>
      </c>
      <c r="L529" s="22">
        <v>30</v>
      </c>
      <c r="M529" s="18">
        <v>0.12473666197669421</v>
      </c>
      <c r="N529" s="21">
        <v>0.51296799999999998</v>
      </c>
      <c r="P529" s="22">
        <f t="shared" si="105"/>
        <v>-0.36585326905595217</v>
      </c>
      <c r="Q529" s="22">
        <f t="shared" si="106"/>
        <v>6.4372910318777343</v>
      </c>
      <c r="R529" s="22"/>
      <c r="S529" s="22">
        <f t="shared" si="107"/>
        <v>7.0433635573958249</v>
      </c>
      <c r="T529" s="29">
        <f t="shared" si="108"/>
        <v>7.0433635573958249</v>
      </c>
      <c r="U529" s="29">
        <f t="shared" si="109"/>
        <v>0.29517030388689258</v>
      </c>
      <c r="V529" s="22">
        <f t="shared" si="110"/>
        <v>0.31249186149817798</v>
      </c>
      <c r="W529" s="22">
        <f t="shared" si="111"/>
        <v>0.29517030388689258</v>
      </c>
      <c r="X529" s="22"/>
      <c r="Y529" s="22"/>
      <c r="Z529" s="20">
        <f t="shared" si="104"/>
        <v>229.17030388689255</v>
      </c>
      <c r="AA529" s="22" t="s">
        <v>1514</v>
      </c>
      <c r="AB529" s="16">
        <v>2009</v>
      </c>
      <c r="AC529" s="17" t="s">
        <v>1312</v>
      </c>
      <c r="AD529" s="17" t="s">
        <v>1313</v>
      </c>
    </row>
    <row r="530" spans="1:30" s="16" customFormat="1" ht="12" customHeight="1" x14ac:dyDescent="0.6">
      <c r="A530" s="16">
        <v>528</v>
      </c>
      <c r="B530" s="17" t="s">
        <v>651</v>
      </c>
      <c r="C530" s="17" t="s">
        <v>1181</v>
      </c>
      <c r="E530" s="18">
        <v>-121.5</v>
      </c>
      <c r="F530" s="18">
        <v>46.2</v>
      </c>
      <c r="G530" s="16" t="s">
        <v>1405</v>
      </c>
      <c r="H530" s="16" t="s">
        <v>1475</v>
      </c>
      <c r="I530" s="20">
        <v>1.3049999999999999</v>
      </c>
      <c r="J530" s="20">
        <v>66</v>
      </c>
      <c r="K530" s="22">
        <v>6.4</v>
      </c>
      <c r="L530" s="22">
        <v>31</v>
      </c>
      <c r="M530" s="18">
        <v>0.12460680433350442</v>
      </c>
      <c r="N530" s="21">
        <v>0.51296600000000003</v>
      </c>
      <c r="P530" s="22">
        <f t="shared" si="105"/>
        <v>-0.3665134502617976</v>
      </c>
      <c r="Q530" s="22">
        <f t="shared" si="106"/>
        <v>6.3982771468373834</v>
      </c>
      <c r="R530" s="22"/>
      <c r="S530" s="22">
        <f t="shared" si="107"/>
        <v>7.0054433285410775</v>
      </c>
      <c r="T530" s="29">
        <f t="shared" si="108"/>
        <v>7.0054433285410775</v>
      </c>
      <c r="U530" s="29">
        <f t="shared" si="109"/>
        <v>0.29827092337819328</v>
      </c>
      <c r="V530" s="22">
        <f t="shared" si="110"/>
        <v>0.31546229555445787</v>
      </c>
      <c r="W530" s="22">
        <f t="shared" si="111"/>
        <v>0.29827092337819328</v>
      </c>
      <c r="X530" s="22"/>
      <c r="Y530" s="22"/>
      <c r="Z530" s="20">
        <f t="shared" si="104"/>
        <v>232.27092337819329</v>
      </c>
      <c r="AA530" s="22" t="s">
        <v>1514</v>
      </c>
      <c r="AB530" s="16">
        <v>2009</v>
      </c>
      <c r="AC530" s="17" t="s">
        <v>1312</v>
      </c>
      <c r="AD530" s="17" t="s">
        <v>1313</v>
      </c>
    </row>
    <row r="531" spans="1:30" s="16" customFormat="1" ht="12" customHeight="1" x14ac:dyDescent="0.6">
      <c r="A531" s="16">
        <v>529</v>
      </c>
      <c r="B531" s="17" t="s">
        <v>652</v>
      </c>
      <c r="C531" s="17" t="s">
        <v>1181</v>
      </c>
      <c r="E531" s="18">
        <v>-121.5</v>
      </c>
      <c r="F531" s="18">
        <v>46.2</v>
      </c>
      <c r="G531" s="16" t="s">
        <v>1405</v>
      </c>
      <c r="H531" s="16" t="s">
        <v>1475</v>
      </c>
      <c r="I531" s="20">
        <v>1.3049999999999999</v>
      </c>
      <c r="J531" s="20">
        <v>66</v>
      </c>
      <c r="K531" s="22">
        <v>6.9</v>
      </c>
      <c r="L531" s="22">
        <v>31</v>
      </c>
      <c r="M531" s="18">
        <v>0.13434202803849737</v>
      </c>
      <c r="N531" s="21">
        <v>0.51297599999999999</v>
      </c>
      <c r="P531" s="22">
        <f t="shared" si="105"/>
        <v>-0.31702070138028793</v>
      </c>
      <c r="Q531" s="22">
        <f t="shared" si="106"/>
        <v>6.5933465720435791</v>
      </c>
      <c r="R531" s="22"/>
      <c r="S531" s="22">
        <f t="shared" si="107"/>
        <v>7.1185230659501642</v>
      </c>
      <c r="T531" s="29">
        <f t="shared" si="108"/>
        <v>7.1185230659501642</v>
      </c>
      <c r="U531" s="29">
        <f t="shared" si="109"/>
        <v>0.28897431999675161</v>
      </c>
      <c r="V531" s="22">
        <f t="shared" si="110"/>
        <v>0.33489237349732265</v>
      </c>
      <c r="W531" s="22">
        <f t="shared" si="111"/>
        <v>0.28897431999675161</v>
      </c>
      <c r="X531" s="22"/>
      <c r="Y531" s="22"/>
      <c r="Z531" s="20">
        <f t="shared" si="104"/>
        <v>222.9743199967516</v>
      </c>
      <c r="AA531" s="22" t="s">
        <v>1514</v>
      </c>
      <c r="AB531" s="16">
        <v>2009</v>
      </c>
      <c r="AC531" s="17" t="s">
        <v>1312</v>
      </c>
      <c r="AD531" s="17" t="s">
        <v>1313</v>
      </c>
    </row>
    <row r="532" spans="1:30" s="16" customFormat="1" ht="12" customHeight="1" x14ac:dyDescent="0.6">
      <c r="A532" s="16">
        <v>530</v>
      </c>
      <c r="B532" s="17" t="s">
        <v>653</v>
      </c>
      <c r="C532" s="17" t="s">
        <v>1181</v>
      </c>
      <c r="E532" s="18">
        <v>-121.491</v>
      </c>
      <c r="F532" s="18">
        <v>46.202500000000001</v>
      </c>
      <c r="G532" s="16" t="s">
        <v>1405</v>
      </c>
      <c r="H532" s="16" t="s">
        <v>1475</v>
      </c>
      <c r="I532" s="20">
        <v>1.3049999999999999</v>
      </c>
      <c r="J532" s="20">
        <v>66</v>
      </c>
      <c r="K532" s="22">
        <v>6.2</v>
      </c>
      <c r="L532" s="22">
        <v>30</v>
      </c>
      <c r="M532" s="18">
        <v>0.12473624975596415</v>
      </c>
      <c r="N532" s="21">
        <v>0.51295400000000002</v>
      </c>
      <c r="P532" s="22">
        <f t="shared" si="105"/>
        <v>-0.36585536473836233</v>
      </c>
      <c r="Q532" s="22">
        <f t="shared" si="106"/>
        <v>6.1641938365863957</v>
      </c>
      <c r="R532" s="22"/>
      <c r="S532" s="22">
        <f t="shared" si="107"/>
        <v>6.7702698338119669</v>
      </c>
      <c r="T532" s="29">
        <f t="shared" si="108"/>
        <v>6.7702698338119669</v>
      </c>
      <c r="U532" s="29">
        <f t="shared" si="109"/>
        <v>0.31749408894244346</v>
      </c>
      <c r="V532" s="22">
        <f t="shared" si="110"/>
        <v>0.33650170778941335</v>
      </c>
      <c r="W532" s="22">
        <f t="shared" si="111"/>
        <v>0.31749408894244346</v>
      </c>
      <c r="X532" s="22"/>
      <c r="Y532" s="22"/>
      <c r="Z532" s="20">
        <f t="shared" si="104"/>
        <v>251.49408894244345</v>
      </c>
      <c r="AA532" s="22" t="s">
        <v>1514</v>
      </c>
      <c r="AB532" s="16">
        <v>2009</v>
      </c>
      <c r="AC532" s="17" t="s">
        <v>1312</v>
      </c>
      <c r="AD532" s="17" t="s">
        <v>1313</v>
      </c>
    </row>
    <row r="533" spans="1:30" s="16" customFormat="1" ht="12" customHeight="1" x14ac:dyDescent="0.6">
      <c r="A533" s="16">
        <v>531</v>
      </c>
      <c r="B533" s="17" t="s">
        <v>654</v>
      </c>
      <c r="C533" s="17" t="s">
        <v>1181</v>
      </c>
      <c r="E533" s="18">
        <v>-121.5</v>
      </c>
      <c r="F533" s="18">
        <v>46.2</v>
      </c>
      <c r="G533" s="16" t="s">
        <v>1405</v>
      </c>
      <c r="H533" s="16" t="s">
        <v>1475</v>
      </c>
      <c r="I533" s="20">
        <v>1.3049999999999999</v>
      </c>
      <c r="J533" s="20">
        <v>66</v>
      </c>
      <c r="K533" s="22">
        <v>6.5</v>
      </c>
      <c r="L533" s="22">
        <v>29</v>
      </c>
      <c r="M533" s="18">
        <v>0.1352818245385923</v>
      </c>
      <c r="N533" s="21">
        <v>0.51297199999999998</v>
      </c>
      <c r="P533" s="22">
        <f t="shared" si="105"/>
        <v>-0.31224288490802088</v>
      </c>
      <c r="Q533" s="22">
        <f t="shared" si="106"/>
        <v>6.5153188019606567</v>
      </c>
      <c r="R533" s="22"/>
      <c r="S533" s="22">
        <f t="shared" si="107"/>
        <v>7.0325803650992844</v>
      </c>
      <c r="T533" s="29">
        <f t="shared" si="108"/>
        <v>7.0325803650992844</v>
      </c>
      <c r="U533" s="29">
        <f t="shared" si="109"/>
        <v>0.29599202566970789</v>
      </c>
      <c r="V533" s="22">
        <f t="shared" si="110"/>
        <v>0.3466834322070011</v>
      </c>
      <c r="W533" s="22">
        <f t="shared" si="111"/>
        <v>0.29599202566970789</v>
      </c>
      <c r="X533" s="22"/>
      <c r="Y533" s="22"/>
      <c r="Z533" s="20">
        <f t="shared" si="104"/>
        <v>229.99202566970791</v>
      </c>
      <c r="AA533" s="22" t="s">
        <v>1514</v>
      </c>
      <c r="AB533" s="16">
        <v>2009</v>
      </c>
      <c r="AC533" s="17" t="s">
        <v>1312</v>
      </c>
      <c r="AD533" s="17" t="s">
        <v>1313</v>
      </c>
    </row>
    <row r="534" spans="1:30" s="16" customFormat="1" ht="12" customHeight="1" x14ac:dyDescent="0.6">
      <c r="A534" s="16">
        <v>532</v>
      </c>
      <c r="B534" s="17" t="s">
        <v>655</v>
      </c>
      <c r="C534" s="17" t="s">
        <v>1181</v>
      </c>
      <c r="E534" s="18">
        <v>-121.5</v>
      </c>
      <c r="F534" s="18">
        <v>46.2</v>
      </c>
      <c r="G534" s="16" t="s">
        <v>1405</v>
      </c>
      <c r="H534" s="16" t="s">
        <v>1475</v>
      </c>
      <c r="I534" s="20">
        <v>1.3049999999999999</v>
      </c>
      <c r="J534" s="20">
        <v>66</v>
      </c>
      <c r="K534" s="22">
        <v>6.4</v>
      </c>
      <c r="L534" s="22">
        <v>28</v>
      </c>
      <c r="M534" s="18">
        <v>0.13795756593440334</v>
      </c>
      <c r="N534" s="21">
        <v>0.51296699999999995</v>
      </c>
      <c r="P534" s="22">
        <f t="shared" si="105"/>
        <v>-0.2986397258037452</v>
      </c>
      <c r="Q534" s="22">
        <f t="shared" si="106"/>
        <v>6.4177840893564486</v>
      </c>
      <c r="R534" s="22"/>
      <c r="S534" s="22">
        <f t="shared" si="107"/>
        <v>6.9125106591229333</v>
      </c>
      <c r="T534" s="29">
        <f t="shared" si="108"/>
        <v>6.9125106591229333</v>
      </c>
      <c r="U534" s="29">
        <f t="shared" si="109"/>
        <v>0.30578481691429982</v>
      </c>
      <c r="V534" s="22">
        <f t="shared" si="110"/>
        <v>0.36898606540628498</v>
      </c>
      <c r="W534" s="22">
        <f t="shared" si="111"/>
        <v>0.30578481691429982</v>
      </c>
      <c r="X534" s="22"/>
      <c r="Y534" s="22"/>
      <c r="Z534" s="20">
        <f t="shared" si="104"/>
        <v>239.78481691429982</v>
      </c>
      <c r="AA534" s="22" t="s">
        <v>1514</v>
      </c>
      <c r="AB534" s="16">
        <v>2009</v>
      </c>
      <c r="AC534" s="17" t="s">
        <v>1312</v>
      </c>
      <c r="AD534" s="17" t="s">
        <v>1313</v>
      </c>
    </row>
    <row r="535" spans="1:30" s="16" customFormat="1" ht="12" customHeight="1" x14ac:dyDescent="0.6">
      <c r="A535" s="16">
        <v>533</v>
      </c>
      <c r="B535" s="17" t="s">
        <v>648</v>
      </c>
      <c r="C535" s="17" t="s">
        <v>1181</v>
      </c>
      <c r="E535" s="18">
        <v>-121.491</v>
      </c>
      <c r="F535" s="18">
        <v>46.202500000000001</v>
      </c>
      <c r="G535" s="16" t="s">
        <v>1406</v>
      </c>
      <c r="H535" s="16" t="s">
        <v>1475</v>
      </c>
      <c r="I535" s="20">
        <v>1.3049999999999999</v>
      </c>
      <c r="J535" s="20">
        <v>66</v>
      </c>
      <c r="K535" s="22">
        <v>9.6</v>
      </c>
      <c r="L535" s="22">
        <v>47</v>
      </c>
      <c r="M535" s="18">
        <v>0.123281549241527</v>
      </c>
      <c r="N535" s="21">
        <v>0.51297800000000005</v>
      </c>
      <c r="P535" s="22">
        <f t="shared" si="105"/>
        <v>-0.37325089353570418</v>
      </c>
      <c r="Q535" s="22">
        <f t="shared" si="106"/>
        <v>6.6323604570861505</v>
      </c>
      <c r="R535" s="22"/>
      <c r="S535" s="22">
        <f t="shared" si="107"/>
        <v>7.2506878873173983</v>
      </c>
      <c r="T535" s="29">
        <f t="shared" si="108"/>
        <v>7.2506878873173983</v>
      </c>
      <c r="U535" s="29">
        <f t="shared" si="109"/>
        <v>0.27822682908026974</v>
      </c>
      <c r="V535" s="22">
        <f t="shared" si="110"/>
        <v>0.29059015202945537</v>
      </c>
      <c r="W535" s="22">
        <f t="shared" si="111"/>
        <v>0.27822682908026974</v>
      </c>
      <c r="X535" s="22"/>
      <c r="Y535" s="22"/>
      <c r="Z535" s="20">
        <f t="shared" si="104"/>
        <v>212.22682908026974</v>
      </c>
      <c r="AA535" s="22" t="s">
        <v>1514</v>
      </c>
      <c r="AB535" s="16">
        <v>2009</v>
      </c>
      <c r="AC535" s="17" t="s">
        <v>1312</v>
      </c>
      <c r="AD535" s="17" t="s">
        <v>1313</v>
      </c>
    </row>
    <row r="536" spans="1:30" s="16" customFormat="1" ht="12" customHeight="1" x14ac:dyDescent="0.6">
      <c r="A536" s="16">
        <v>534</v>
      </c>
      <c r="B536" s="17" t="s">
        <v>649</v>
      </c>
      <c r="C536" s="17" t="s">
        <v>1181</v>
      </c>
      <c r="E536" s="18">
        <v>-121.491</v>
      </c>
      <c r="F536" s="18">
        <v>46.202500000000001</v>
      </c>
      <c r="G536" s="16" t="s">
        <v>1406</v>
      </c>
      <c r="H536" s="16" t="s">
        <v>1475</v>
      </c>
      <c r="I536" s="20">
        <v>1.3049999999999999</v>
      </c>
      <c r="J536" s="20">
        <v>66</v>
      </c>
      <c r="K536" s="22">
        <v>8.3000000000000007</v>
      </c>
      <c r="L536" s="22">
        <v>39</v>
      </c>
      <c r="M536" s="18">
        <v>0.12845117790305213</v>
      </c>
      <c r="N536" s="21">
        <v>0.51297700000000002</v>
      </c>
      <c r="P536" s="22">
        <f t="shared" si="105"/>
        <v>-0.34696910064538833</v>
      </c>
      <c r="Q536" s="22">
        <f t="shared" si="106"/>
        <v>6.6128535145648648</v>
      </c>
      <c r="R536" s="22"/>
      <c r="S536" s="22">
        <f t="shared" si="107"/>
        <v>7.1876425266940149</v>
      </c>
      <c r="T536" s="29">
        <f t="shared" si="108"/>
        <v>7.1876425266940149</v>
      </c>
      <c r="U536" s="29">
        <f t="shared" si="109"/>
        <v>0.28335704620749119</v>
      </c>
      <c r="V536" s="22">
        <f t="shared" si="110"/>
        <v>0.30998428081390711</v>
      </c>
      <c r="W536" s="22">
        <f t="shared" si="111"/>
        <v>0.28335704620749119</v>
      </c>
      <c r="X536" s="22"/>
      <c r="Y536" s="22"/>
      <c r="Z536" s="20">
        <f t="shared" si="104"/>
        <v>217.35704620749118</v>
      </c>
      <c r="AA536" s="22" t="s">
        <v>1514</v>
      </c>
      <c r="AB536" s="16">
        <v>2009</v>
      </c>
      <c r="AC536" s="17" t="s">
        <v>1312</v>
      </c>
      <c r="AD536" s="17" t="s">
        <v>1313</v>
      </c>
    </row>
    <row r="537" spans="1:30" s="16" customFormat="1" ht="12" customHeight="1" x14ac:dyDescent="0.6">
      <c r="A537" s="16">
        <v>535</v>
      </c>
      <c r="B537" s="17" t="s">
        <v>715</v>
      </c>
      <c r="C537" s="17" t="s">
        <v>1181</v>
      </c>
      <c r="D537" s="16" t="s">
        <v>933</v>
      </c>
      <c r="E537" s="18">
        <v>-105.5</v>
      </c>
      <c r="F537" s="18">
        <v>36.75</v>
      </c>
      <c r="G537" s="16" t="s">
        <v>1407</v>
      </c>
      <c r="H537" s="19" t="s">
        <v>1476</v>
      </c>
      <c r="I537" s="20">
        <v>27.5</v>
      </c>
      <c r="J537" s="20">
        <v>66</v>
      </c>
      <c r="K537" s="22">
        <v>4.58</v>
      </c>
      <c r="L537" s="22">
        <v>28.37</v>
      </c>
      <c r="M537" s="18">
        <v>9.7424298201555501E-2</v>
      </c>
      <c r="N537" s="21">
        <v>0.51235799999999998</v>
      </c>
      <c r="P537" s="22">
        <f t="shared" si="105"/>
        <v>-0.50470616064282914</v>
      </c>
      <c r="Q537" s="22">
        <f t="shared" si="106"/>
        <v>-5.4619439058367636</v>
      </c>
      <c r="R537" s="22"/>
      <c r="S537" s="22">
        <f t="shared" si="107"/>
        <v>-4.6258476801158528</v>
      </c>
      <c r="T537" s="29">
        <f t="shared" si="108"/>
        <v>-4.6258476801158528</v>
      </c>
      <c r="U537" s="29">
        <f t="shared" si="109"/>
        <v>1.2474067515411407</v>
      </c>
      <c r="V537" s="22">
        <f t="shared" si="110"/>
        <v>1.037967052871587</v>
      </c>
      <c r="W537" s="22">
        <f t="shared" si="111"/>
        <v>1.2474067515411407</v>
      </c>
      <c r="X537" s="22"/>
      <c r="Y537" s="22"/>
      <c r="Z537" s="20">
        <f t="shared" si="104"/>
        <v>1181.4067515411407</v>
      </c>
      <c r="AA537" s="22" t="s">
        <v>1515</v>
      </c>
      <c r="AB537" s="16">
        <v>1990</v>
      </c>
      <c r="AC537" s="17" t="s">
        <v>1278</v>
      </c>
      <c r="AD537" s="17" t="s">
        <v>1279</v>
      </c>
    </row>
    <row r="538" spans="1:30" s="16" customFormat="1" ht="12" customHeight="1" x14ac:dyDescent="0.6">
      <c r="A538" s="16">
        <v>536</v>
      </c>
      <c r="B538" s="17" t="s">
        <v>716</v>
      </c>
      <c r="C538" s="17" t="s">
        <v>1181</v>
      </c>
      <c r="D538" s="16" t="s">
        <v>933</v>
      </c>
      <c r="E538" s="18">
        <v>-105.5</v>
      </c>
      <c r="F538" s="18">
        <v>36.75</v>
      </c>
      <c r="G538" s="16" t="s">
        <v>1407</v>
      </c>
      <c r="H538" s="19" t="s">
        <v>1043</v>
      </c>
      <c r="I538" s="20">
        <v>27.5</v>
      </c>
      <c r="J538" s="20">
        <v>66</v>
      </c>
      <c r="K538" s="22">
        <v>4.6100000000000003</v>
      </c>
      <c r="L538" s="22">
        <v>29.11</v>
      </c>
      <c r="M538" s="18">
        <v>9.5567861121063136E-2</v>
      </c>
      <c r="N538" s="21">
        <v>0.51227999999999996</v>
      </c>
      <c r="P538" s="22">
        <f t="shared" si="105"/>
        <v>-0.51414407157568309</v>
      </c>
      <c r="Q538" s="22">
        <f t="shared" si="106"/>
        <v>-6.9834854224637422</v>
      </c>
      <c r="R538" s="22"/>
      <c r="S538" s="22">
        <f t="shared" si="107"/>
        <v>-6.1317543534914654</v>
      </c>
      <c r="T538" s="29">
        <f t="shared" si="108"/>
        <v>-6.1317543534914654</v>
      </c>
      <c r="U538" s="29">
        <f t="shared" si="109"/>
        <v>1.37001373229741</v>
      </c>
      <c r="V538" s="22">
        <f t="shared" si="110"/>
        <v>1.1219644924817647</v>
      </c>
      <c r="W538" s="22">
        <f t="shared" si="111"/>
        <v>1.37001373229741</v>
      </c>
      <c r="X538" s="22"/>
      <c r="Y538" s="22"/>
      <c r="Z538" s="20">
        <f t="shared" ref="Z538:Z591" si="112">U538*1000-J538</f>
        <v>1304.0137322974099</v>
      </c>
      <c r="AA538" s="22" t="s">
        <v>1515</v>
      </c>
      <c r="AB538" s="16">
        <v>1990</v>
      </c>
      <c r="AC538" s="17" t="s">
        <v>1278</v>
      </c>
      <c r="AD538" s="17" t="s">
        <v>1279</v>
      </c>
    </row>
    <row r="539" spans="1:30" s="16" customFormat="1" ht="12" customHeight="1" x14ac:dyDescent="0.6">
      <c r="A539" s="16">
        <v>537</v>
      </c>
      <c r="B539" s="17" t="s">
        <v>717</v>
      </c>
      <c r="C539" s="17" t="s">
        <v>1181</v>
      </c>
      <c r="D539" s="16" t="s">
        <v>933</v>
      </c>
      <c r="E539" s="18">
        <v>-105.5</v>
      </c>
      <c r="F539" s="18">
        <v>36.75</v>
      </c>
      <c r="G539" s="16" t="s">
        <v>1432</v>
      </c>
      <c r="H539" s="19"/>
      <c r="I539" s="20">
        <v>27.5</v>
      </c>
      <c r="J539" s="20">
        <v>66</v>
      </c>
      <c r="K539" s="22">
        <v>6.2</v>
      </c>
      <c r="L539" s="22">
        <v>35.72</v>
      </c>
      <c r="M539" s="18">
        <v>0.10474620739120712</v>
      </c>
      <c r="N539" s="21">
        <v>0.51232800000000001</v>
      </c>
      <c r="P539" s="22">
        <f t="shared" si="105"/>
        <v>-0.46748242302385812</v>
      </c>
      <c r="Q539" s="22">
        <f t="shared" si="106"/>
        <v>-6.0471521814620122</v>
      </c>
      <c r="R539" s="22"/>
      <c r="S539" s="22">
        <f t="shared" si="107"/>
        <v>-5.2727207994806884</v>
      </c>
      <c r="T539" s="29">
        <f t="shared" si="108"/>
        <v>-5.2727207994806884</v>
      </c>
      <c r="U539" s="29">
        <f t="shared" si="109"/>
        <v>1.2996992334512636</v>
      </c>
      <c r="V539" s="22">
        <f t="shared" si="110"/>
        <v>1.1492607639175325</v>
      </c>
      <c r="W539" s="22">
        <f t="shared" si="111"/>
        <v>1.2996992334512636</v>
      </c>
      <c r="X539" s="22"/>
      <c r="Y539" s="22"/>
      <c r="Z539" s="20">
        <f t="shared" si="112"/>
        <v>1233.6992334512636</v>
      </c>
      <c r="AA539" s="22" t="s">
        <v>1515</v>
      </c>
      <c r="AB539" s="16">
        <v>1990</v>
      </c>
      <c r="AC539" s="17" t="s">
        <v>1278</v>
      </c>
      <c r="AD539" s="17" t="s">
        <v>1279</v>
      </c>
    </row>
    <row r="540" spans="1:30" s="16" customFormat="1" ht="12" customHeight="1" x14ac:dyDescent="0.6">
      <c r="A540" s="16">
        <v>538</v>
      </c>
      <c r="B540" s="17" t="s">
        <v>718</v>
      </c>
      <c r="C540" s="17" t="s">
        <v>1181</v>
      </c>
      <c r="D540" s="16" t="s">
        <v>933</v>
      </c>
      <c r="E540" s="18">
        <v>-105.5</v>
      </c>
      <c r="F540" s="18">
        <v>36.75</v>
      </c>
      <c r="G540" s="16" t="s">
        <v>1431</v>
      </c>
      <c r="H540" s="19" t="s">
        <v>1044</v>
      </c>
      <c r="I540" s="20">
        <v>27.5</v>
      </c>
      <c r="J540" s="20">
        <v>66</v>
      </c>
      <c r="K540" s="22">
        <v>3.79</v>
      </c>
      <c r="L540" s="22">
        <v>22.16</v>
      </c>
      <c r="M540" s="18">
        <v>0.1032107071008498</v>
      </c>
      <c r="N540" s="21">
        <v>0.51230100000000001</v>
      </c>
      <c r="P540" s="22">
        <f t="shared" si="105"/>
        <v>-0.47528872851626947</v>
      </c>
      <c r="Q540" s="22">
        <f t="shared" si="106"/>
        <v>-6.5738396295245138</v>
      </c>
      <c r="R540" s="22"/>
      <c r="S540" s="22">
        <f t="shared" si="107"/>
        <v>-5.7864763218644617</v>
      </c>
      <c r="T540" s="29">
        <f t="shared" si="108"/>
        <v>-5.7864763218644617</v>
      </c>
      <c r="U540" s="29">
        <f t="shared" si="109"/>
        <v>1.3415543299925934</v>
      </c>
      <c r="V540" s="22">
        <f t="shared" si="110"/>
        <v>1.1704328581073244</v>
      </c>
      <c r="W540" s="22">
        <f t="shared" si="111"/>
        <v>1.3415543299925934</v>
      </c>
      <c r="X540" s="22"/>
      <c r="Y540" s="22"/>
      <c r="Z540" s="20">
        <f t="shared" si="112"/>
        <v>1275.5543299925935</v>
      </c>
      <c r="AA540" s="22" t="s">
        <v>1515</v>
      </c>
      <c r="AB540" s="16">
        <v>1990</v>
      </c>
      <c r="AC540" s="17" t="s">
        <v>1278</v>
      </c>
      <c r="AD540" s="17" t="s">
        <v>1279</v>
      </c>
    </row>
    <row r="541" spans="1:30" s="16" customFormat="1" ht="12" customHeight="1" x14ac:dyDescent="0.6">
      <c r="A541" s="16">
        <v>539</v>
      </c>
      <c r="B541" s="17" t="s">
        <v>720</v>
      </c>
      <c r="C541" s="17" t="s">
        <v>1181</v>
      </c>
      <c r="D541" s="16" t="s">
        <v>933</v>
      </c>
      <c r="E541" s="18">
        <v>-105.5</v>
      </c>
      <c r="F541" s="18">
        <v>36.75</v>
      </c>
      <c r="G541" s="16" t="s">
        <v>1045</v>
      </c>
      <c r="H541" s="19"/>
      <c r="I541" s="20">
        <v>27.5</v>
      </c>
      <c r="J541" s="20">
        <v>66</v>
      </c>
      <c r="K541" s="22">
        <v>7.18</v>
      </c>
      <c r="L541" s="22">
        <v>40.21</v>
      </c>
      <c r="M541" s="18">
        <v>0.1077572987455518</v>
      </c>
      <c r="N541" s="21">
        <v>0.51231099999999996</v>
      </c>
      <c r="P541" s="22">
        <f t="shared" si="105"/>
        <v>-0.45217438360166851</v>
      </c>
      <c r="Q541" s="22">
        <f t="shared" si="106"/>
        <v>-6.3787702043172079</v>
      </c>
      <c r="R541" s="22"/>
      <c r="S541" s="22">
        <f t="shared" si="107"/>
        <v>-5.6296981204426837</v>
      </c>
      <c r="T541" s="29">
        <f t="shared" si="108"/>
        <v>-5.6296981204426837</v>
      </c>
      <c r="U541" s="29">
        <f t="shared" si="109"/>
        <v>1.3285639266088842</v>
      </c>
      <c r="V541" s="22">
        <f t="shared" si="110"/>
        <v>1.2061439634276954</v>
      </c>
      <c r="W541" s="22">
        <f t="shared" si="111"/>
        <v>1.3285639266088842</v>
      </c>
      <c r="X541" s="22"/>
      <c r="Y541" s="22"/>
      <c r="Z541" s="20">
        <f t="shared" si="112"/>
        <v>1262.5639266088842</v>
      </c>
      <c r="AA541" s="22" t="s">
        <v>1515</v>
      </c>
      <c r="AB541" s="16">
        <v>1990</v>
      </c>
      <c r="AC541" s="17" t="s">
        <v>1278</v>
      </c>
      <c r="AD541" s="17" t="s">
        <v>1279</v>
      </c>
    </row>
    <row r="542" spans="1:30" s="16" customFormat="1" ht="12" customHeight="1" x14ac:dyDescent="0.6">
      <c r="A542" s="16">
        <v>540</v>
      </c>
      <c r="B542" s="17" t="s">
        <v>724</v>
      </c>
      <c r="C542" s="17" t="s">
        <v>1181</v>
      </c>
      <c r="D542" s="16" t="s">
        <v>933</v>
      </c>
      <c r="E542" s="18">
        <v>-105.5</v>
      </c>
      <c r="F542" s="18">
        <v>36.75</v>
      </c>
      <c r="G542" s="16" t="s">
        <v>1383</v>
      </c>
      <c r="H542" s="19" t="s">
        <v>1048</v>
      </c>
      <c r="I542" s="20">
        <v>27.5</v>
      </c>
      <c r="J542" s="20">
        <v>66</v>
      </c>
      <c r="K542" s="22">
        <v>5.14</v>
      </c>
      <c r="L542" s="22">
        <v>29.61</v>
      </c>
      <c r="M542" s="18">
        <v>0.10475495554378807</v>
      </c>
      <c r="N542" s="21">
        <v>0.51224800000000004</v>
      </c>
      <c r="P542" s="22">
        <f t="shared" si="105"/>
        <v>-0.46743794843015729</v>
      </c>
      <c r="Q542" s="22">
        <f t="shared" si="106"/>
        <v>-7.6077075831293417</v>
      </c>
      <c r="R542" s="22"/>
      <c r="S542" s="22">
        <f t="shared" si="107"/>
        <v>-6.8333498777599431</v>
      </c>
      <c r="T542" s="29">
        <f t="shared" si="108"/>
        <v>-6.8333498777599431</v>
      </c>
      <c r="U542" s="29">
        <f t="shared" si="109"/>
        <v>1.4265644121037737</v>
      </c>
      <c r="V542" s="22">
        <f t="shared" si="110"/>
        <v>1.260751897944248</v>
      </c>
      <c r="W542" s="22">
        <f t="shared" si="111"/>
        <v>1.4265644121037737</v>
      </c>
      <c r="X542" s="22"/>
      <c r="Y542" s="22"/>
      <c r="Z542" s="20">
        <f t="shared" si="112"/>
        <v>1360.5644121037737</v>
      </c>
      <c r="AA542" s="22" t="s">
        <v>1515</v>
      </c>
      <c r="AB542" s="16">
        <v>1990</v>
      </c>
      <c r="AC542" s="17" t="s">
        <v>1278</v>
      </c>
      <c r="AD542" s="17" t="s">
        <v>1279</v>
      </c>
    </row>
    <row r="543" spans="1:30" s="16" customFormat="1" ht="12" customHeight="1" x14ac:dyDescent="0.6">
      <c r="A543" s="16">
        <v>541</v>
      </c>
      <c r="B543" s="17" t="s">
        <v>725</v>
      </c>
      <c r="C543" s="17" t="s">
        <v>1181</v>
      </c>
      <c r="D543" s="16" t="s">
        <v>933</v>
      </c>
      <c r="E543" s="18">
        <v>-105.5</v>
      </c>
      <c r="F543" s="18">
        <v>36.75</v>
      </c>
      <c r="G543" s="16" t="s">
        <v>1049</v>
      </c>
      <c r="H543" s="19" t="s">
        <v>1043</v>
      </c>
      <c r="I543" s="20">
        <v>27.5</v>
      </c>
      <c r="J543" s="20">
        <v>66</v>
      </c>
      <c r="K543" s="22">
        <v>10.96</v>
      </c>
      <c r="L543" s="22">
        <v>53.58</v>
      </c>
      <c r="M543" s="18">
        <v>0.12344482400545509</v>
      </c>
      <c r="N543" s="21">
        <v>0.51239599999999996</v>
      </c>
      <c r="P543" s="22">
        <f t="shared" si="105"/>
        <v>-0.3724208235614892</v>
      </c>
      <c r="Q543" s="22">
        <f t="shared" si="106"/>
        <v>-4.7206800900456702</v>
      </c>
      <c r="R543" s="22"/>
      <c r="S543" s="22">
        <f t="shared" si="107"/>
        <v>-4.1037277537337076</v>
      </c>
      <c r="T543" s="29">
        <f t="shared" si="108"/>
        <v>-4.1037277537337076</v>
      </c>
      <c r="U543" s="29">
        <f t="shared" si="109"/>
        <v>1.2036249617276116</v>
      </c>
      <c r="V543" s="22">
        <f t="shared" si="110"/>
        <v>1.2720778638639425</v>
      </c>
      <c r="W543" s="22">
        <f t="shared" si="111"/>
        <v>1.2036249617276116</v>
      </c>
      <c r="X543" s="22"/>
      <c r="Y543" s="22"/>
      <c r="Z543" s="20">
        <f t="shared" si="112"/>
        <v>1137.6249617276117</v>
      </c>
      <c r="AA543" s="22" t="s">
        <v>1515</v>
      </c>
      <c r="AB543" s="16">
        <v>1990</v>
      </c>
      <c r="AC543" s="17" t="s">
        <v>1278</v>
      </c>
      <c r="AD543" s="17" t="s">
        <v>1279</v>
      </c>
    </row>
    <row r="544" spans="1:30" s="16" customFormat="1" ht="12" customHeight="1" x14ac:dyDescent="0.6">
      <c r="A544" s="16">
        <v>542</v>
      </c>
      <c r="B544" s="17" t="s">
        <v>726</v>
      </c>
      <c r="C544" s="17" t="s">
        <v>1181</v>
      </c>
      <c r="D544" s="16" t="s">
        <v>933</v>
      </c>
      <c r="E544" s="18">
        <v>-105.5</v>
      </c>
      <c r="F544" s="18">
        <v>36.75</v>
      </c>
      <c r="G544" s="16" t="s">
        <v>1049</v>
      </c>
      <c r="H544" s="19" t="s">
        <v>1043</v>
      </c>
      <c r="I544" s="20">
        <v>27.5</v>
      </c>
      <c r="J544" s="20">
        <v>66</v>
      </c>
      <c r="K544" s="22">
        <v>10.210000000000001</v>
      </c>
      <c r="L544" s="22">
        <v>50.16</v>
      </c>
      <c r="M544" s="18">
        <v>0.12283776934795708</v>
      </c>
      <c r="N544" s="21">
        <v>0.51238300000000003</v>
      </c>
      <c r="P544" s="22">
        <f t="shared" si="105"/>
        <v>-0.37550701907495132</v>
      </c>
      <c r="Q544" s="22">
        <f t="shared" si="106"/>
        <v>-4.9742703428146129</v>
      </c>
      <c r="R544" s="22"/>
      <c r="S544" s="22">
        <f t="shared" si="107"/>
        <v>-4.3522054150150487</v>
      </c>
      <c r="T544" s="29">
        <f t="shared" si="108"/>
        <v>-4.3522054150150487</v>
      </c>
      <c r="U544" s="29">
        <f t="shared" si="109"/>
        <v>1.2238494697738533</v>
      </c>
      <c r="V544" s="22">
        <f t="shared" si="110"/>
        <v>1.2853092105452151</v>
      </c>
      <c r="W544" s="22">
        <f t="shared" si="111"/>
        <v>1.2238494697738533</v>
      </c>
      <c r="X544" s="22"/>
      <c r="Y544" s="22"/>
      <c r="Z544" s="20">
        <f t="shared" si="112"/>
        <v>1157.8494697738533</v>
      </c>
      <c r="AA544" s="22" t="s">
        <v>1515</v>
      </c>
      <c r="AB544" s="16">
        <v>1990</v>
      </c>
      <c r="AC544" s="17" t="s">
        <v>1278</v>
      </c>
      <c r="AD544" s="17" t="s">
        <v>1279</v>
      </c>
    </row>
    <row r="545" spans="1:30" s="16" customFormat="1" ht="12" customHeight="1" x14ac:dyDescent="0.6">
      <c r="A545" s="16">
        <v>543</v>
      </c>
      <c r="B545" s="17" t="s">
        <v>727</v>
      </c>
      <c r="C545" s="17" t="s">
        <v>1181</v>
      </c>
      <c r="D545" s="16" t="s">
        <v>933</v>
      </c>
      <c r="E545" s="18">
        <v>-105.5</v>
      </c>
      <c r="F545" s="18">
        <v>36.75</v>
      </c>
      <c r="G545" s="16" t="s">
        <v>1407</v>
      </c>
      <c r="H545" s="19" t="s">
        <v>1043</v>
      </c>
      <c r="I545" s="20">
        <v>27.5</v>
      </c>
      <c r="J545" s="20">
        <v>66</v>
      </c>
      <c r="K545" s="22">
        <v>5.62</v>
      </c>
      <c r="L545" s="22">
        <v>29.98</v>
      </c>
      <c r="M545" s="18">
        <v>0.11312336012864052</v>
      </c>
      <c r="N545" s="21">
        <v>0.51222599999999996</v>
      </c>
      <c r="P545" s="22">
        <f t="shared" si="105"/>
        <v>-0.42489394952394244</v>
      </c>
      <c r="Q545" s="22">
        <f t="shared" si="106"/>
        <v>-8.0368603185887455</v>
      </c>
      <c r="R545" s="22"/>
      <c r="S545" s="22">
        <f t="shared" si="107"/>
        <v>-7.332981001807382</v>
      </c>
      <c r="T545" s="29">
        <f t="shared" si="108"/>
        <v>-7.332981001807382</v>
      </c>
      <c r="U545" s="29">
        <f t="shared" si="109"/>
        <v>1.4665862818528013</v>
      </c>
      <c r="V545" s="22">
        <f t="shared" si="110"/>
        <v>1.3983302676291027</v>
      </c>
      <c r="W545" s="22">
        <f t="shared" si="111"/>
        <v>1.4665862818528013</v>
      </c>
      <c r="X545" s="22"/>
      <c r="Y545" s="22"/>
      <c r="Z545" s="20">
        <f t="shared" si="112"/>
        <v>1400.5862818528012</v>
      </c>
      <c r="AA545" s="22" t="s">
        <v>1515</v>
      </c>
      <c r="AB545" s="16">
        <v>1990</v>
      </c>
      <c r="AC545" s="17" t="s">
        <v>1278</v>
      </c>
      <c r="AD545" s="17" t="s">
        <v>1279</v>
      </c>
    </row>
    <row r="546" spans="1:30" s="16" customFormat="1" ht="12" customHeight="1" x14ac:dyDescent="0.6">
      <c r="A546" s="16">
        <v>544</v>
      </c>
      <c r="B546" s="17" t="s">
        <v>719</v>
      </c>
      <c r="C546" s="17" t="s">
        <v>1181</v>
      </c>
      <c r="D546" s="16" t="s">
        <v>933</v>
      </c>
      <c r="E546" s="18">
        <v>-105.5</v>
      </c>
      <c r="F546" s="18">
        <v>36.75</v>
      </c>
      <c r="G546" s="16" t="s">
        <v>1383</v>
      </c>
      <c r="H546" s="19" t="s">
        <v>1430</v>
      </c>
      <c r="I546" s="20">
        <v>27.5</v>
      </c>
      <c r="J546" s="20">
        <v>66</v>
      </c>
      <c r="K546" s="22">
        <v>5.0199999999999996</v>
      </c>
      <c r="L546" s="22">
        <v>28.91</v>
      </c>
      <c r="M546" s="18">
        <v>0.10478772515636323</v>
      </c>
      <c r="N546" s="21">
        <v>0.51229599999999997</v>
      </c>
      <c r="P546" s="22">
        <f t="shared" si="105"/>
        <v>-0.46727135151823473</v>
      </c>
      <c r="Q546" s="22">
        <f t="shared" si="106"/>
        <v>-6.6713743421298322</v>
      </c>
      <c r="R546" s="22"/>
      <c r="S546" s="22">
        <f t="shared" si="107"/>
        <v>-5.8972926212047243</v>
      </c>
      <c r="T546" s="29">
        <f t="shared" si="108"/>
        <v>-5.8972926212047243</v>
      </c>
      <c r="U546" s="29">
        <f t="shared" si="109"/>
        <v>1.3504803876307316</v>
      </c>
      <c r="V546" s="22">
        <f t="shared" si="110"/>
        <v>1.1942799491433322</v>
      </c>
      <c r="W546" s="22">
        <f t="shared" si="111"/>
        <v>1.3504803876307316</v>
      </c>
      <c r="X546" s="22"/>
      <c r="Y546" s="22"/>
      <c r="Z546" s="20">
        <f t="shared" si="112"/>
        <v>1284.4803876307317</v>
      </c>
      <c r="AA546" s="22" t="s">
        <v>1515</v>
      </c>
      <c r="AB546" s="16">
        <v>1990</v>
      </c>
      <c r="AC546" s="17" t="s">
        <v>1278</v>
      </c>
      <c r="AD546" s="17" t="s">
        <v>1279</v>
      </c>
    </row>
    <row r="547" spans="1:30" s="16" customFormat="1" ht="12" customHeight="1" x14ac:dyDescent="0.6">
      <c r="A547" s="16">
        <v>545</v>
      </c>
      <c r="B547" s="17" t="s">
        <v>714</v>
      </c>
      <c r="C547" s="17" t="s">
        <v>1181</v>
      </c>
      <c r="D547" s="16" t="s">
        <v>933</v>
      </c>
      <c r="E547" s="18">
        <v>-105.5</v>
      </c>
      <c r="F547" s="18">
        <v>36.75</v>
      </c>
      <c r="G547" s="16" t="s">
        <v>1429</v>
      </c>
      <c r="H547" s="19" t="s">
        <v>1042</v>
      </c>
      <c r="I547" s="20">
        <v>25.5</v>
      </c>
      <c r="J547" s="20">
        <v>66</v>
      </c>
      <c r="K547" s="22">
        <v>1.06</v>
      </c>
      <c r="L547" s="22">
        <v>8.11</v>
      </c>
      <c r="M547" s="18">
        <v>7.887446279480527E-2</v>
      </c>
      <c r="N547" s="21">
        <v>0.51226300000000002</v>
      </c>
      <c r="P547" s="22">
        <f t="shared" si="105"/>
        <v>-0.59901137369188984</v>
      </c>
      <c r="Q547" s="22">
        <f t="shared" si="106"/>
        <v>-7.3151034453167174</v>
      </c>
      <c r="R547" s="22"/>
      <c r="S547" s="22">
        <f t="shared" si="107"/>
        <v>-6.3227812036587325</v>
      </c>
      <c r="T547" s="29">
        <f t="shared" si="108"/>
        <v>-6.3227812036587325</v>
      </c>
      <c r="U547" s="29">
        <f t="shared" si="109"/>
        <v>1.3862594055452155</v>
      </c>
      <c r="V547" s="22">
        <f t="shared" si="110"/>
        <v>1.002649239593925</v>
      </c>
      <c r="W547" s="22">
        <f t="shared" si="111"/>
        <v>1.3862594055452155</v>
      </c>
      <c r="X547" s="22"/>
      <c r="Y547" s="22"/>
      <c r="Z547" s="20">
        <f t="shared" si="112"/>
        <v>1320.2594055452155</v>
      </c>
      <c r="AA547" s="22" t="s">
        <v>1515</v>
      </c>
      <c r="AB547" s="16">
        <v>1990</v>
      </c>
      <c r="AC547" s="17" t="s">
        <v>1278</v>
      </c>
      <c r="AD547" s="17" t="s">
        <v>1279</v>
      </c>
    </row>
    <row r="548" spans="1:30" s="16" customFormat="1" ht="12" customHeight="1" x14ac:dyDescent="0.6">
      <c r="A548" s="16">
        <v>546</v>
      </c>
      <c r="B548" s="17" t="s">
        <v>721</v>
      </c>
      <c r="C548" s="17" t="s">
        <v>1181</v>
      </c>
      <c r="D548" s="16" t="s">
        <v>933</v>
      </c>
      <c r="E548" s="18">
        <v>-105.5</v>
      </c>
      <c r="F548" s="18">
        <v>36.75</v>
      </c>
      <c r="G548" s="16" t="s">
        <v>1428</v>
      </c>
      <c r="H548" s="19" t="s">
        <v>1046</v>
      </c>
      <c r="I548" s="20">
        <v>25.5</v>
      </c>
      <c r="J548" s="20">
        <v>66</v>
      </c>
      <c r="K548" s="22">
        <v>8.43</v>
      </c>
      <c r="L548" s="22">
        <v>45</v>
      </c>
      <c r="M548" s="18">
        <v>0.1130508804406512</v>
      </c>
      <c r="N548" s="21">
        <v>0.51233600000000001</v>
      </c>
      <c r="P548" s="22">
        <f t="shared" si="105"/>
        <v>-0.42526242785637425</v>
      </c>
      <c r="Q548" s="22">
        <f t="shared" si="106"/>
        <v>-5.8910966412950572</v>
      </c>
      <c r="R548" s="22"/>
      <c r="S548" s="22">
        <f t="shared" si="107"/>
        <v>-5.1866069033081876</v>
      </c>
      <c r="T548" s="29">
        <f t="shared" si="108"/>
        <v>-5.1866069033081876</v>
      </c>
      <c r="U548" s="29">
        <f t="shared" si="109"/>
        <v>1.2922480596328954</v>
      </c>
      <c r="V548" s="22">
        <f t="shared" si="110"/>
        <v>1.2316473788340656</v>
      </c>
      <c r="W548" s="22">
        <f t="shared" si="111"/>
        <v>1.2922480596328954</v>
      </c>
      <c r="X548" s="22"/>
      <c r="Y548" s="22"/>
      <c r="Z548" s="20">
        <f t="shared" si="112"/>
        <v>1226.2480596328953</v>
      </c>
      <c r="AA548" s="22" t="s">
        <v>1515</v>
      </c>
      <c r="AB548" s="16">
        <v>1990</v>
      </c>
      <c r="AC548" s="17" t="s">
        <v>1278</v>
      </c>
      <c r="AD548" s="17" t="s">
        <v>1279</v>
      </c>
    </row>
    <row r="549" spans="1:30" s="16" customFormat="1" ht="12" customHeight="1" x14ac:dyDescent="0.6">
      <c r="A549" s="16">
        <v>547</v>
      </c>
      <c r="B549" s="17" t="s">
        <v>722</v>
      </c>
      <c r="C549" s="17" t="s">
        <v>1181</v>
      </c>
      <c r="D549" s="16" t="s">
        <v>933</v>
      </c>
      <c r="E549" s="18">
        <v>-105.5</v>
      </c>
      <c r="F549" s="18">
        <v>36.75</v>
      </c>
      <c r="G549" s="16" t="s">
        <v>1408</v>
      </c>
      <c r="H549" s="19" t="s">
        <v>1047</v>
      </c>
      <c r="I549" s="20">
        <v>25.5</v>
      </c>
      <c r="J549" s="20">
        <v>66</v>
      </c>
      <c r="K549" s="22">
        <v>2.92</v>
      </c>
      <c r="L549" s="22">
        <v>19.12</v>
      </c>
      <c r="M549" s="18">
        <v>9.2158521370944435E-2</v>
      </c>
      <c r="N549" s="21">
        <v>0.51215699999999997</v>
      </c>
      <c r="P549" s="22">
        <f t="shared" si="105"/>
        <v>-0.53147675967999786</v>
      </c>
      <c r="Q549" s="22">
        <f t="shared" si="106"/>
        <v>-9.3828393525263731</v>
      </c>
      <c r="R549" s="22"/>
      <c r="S549" s="22">
        <f t="shared" si="107"/>
        <v>-8.502394952440488</v>
      </c>
      <c r="T549" s="29">
        <f t="shared" si="108"/>
        <v>-8.502394952440488</v>
      </c>
      <c r="U549" s="29">
        <f t="shared" si="109"/>
        <v>1.562947778101142</v>
      </c>
      <c r="V549" s="22">
        <f t="shared" si="110"/>
        <v>1.2441676092889169</v>
      </c>
      <c r="W549" s="22">
        <f t="shared" si="111"/>
        <v>1.562947778101142</v>
      </c>
      <c r="X549" s="22"/>
      <c r="Y549" s="22"/>
      <c r="Z549" s="20">
        <f t="shared" si="112"/>
        <v>1496.9477781011421</v>
      </c>
      <c r="AA549" s="22" t="s">
        <v>1515</v>
      </c>
      <c r="AB549" s="16">
        <v>1990</v>
      </c>
      <c r="AC549" s="17" t="s">
        <v>1278</v>
      </c>
      <c r="AD549" s="17" t="s">
        <v>1279</v>
      </c>
    </row>
    <row r="550" spans="1:30" s="16" customFormat="1" ht="12" customHeight="1" x14ac:dyDescent="0.6">
      <c r="A550" s="16">
        <v>548</v>
      </c>
      <c r="B550" s="17" t="s">
        <v>723</v>
      </c>
      <c r="C550" s="17" t="s">
        <v>1181</v>
      </c>
      <c r="D550" s="16" t="s">
        <v>933</v>
      </c>
      <c r="E550" s="18">
        <v>-105.5</v>
      </c>
      <c r="F550" s="18">
        <v>36.75</v>
      </c>
      <c r="G550" s="16" t="s">
        <v>1428</v>
      </c>
      <c r="H550" s="19" t="s">
        <v>1046</v>
      </c>
      <c r="I550" s="20">
        <v>25.5</v>
      </c>
      <c r="J550" s="20">
        <v>66</v>
      </c>
      <c r="K550" s="22">
        <v>7.9</v>
      </c>
      <c r="L550" s="22">
        <v>42.66</v>
      </c>
      <c r="M550" s="18">
        <v>0.11175392108906457</v>
      </c>
      <c r="N550" s="21">
        <v>0.51231300000000002</v>
      </c>
      <c r="P550" s="22">
        <f t="shared" si="105"/>
        <v>-0.43185601886596559</v>
      </c>
      <c r="Q550" s="22">
        <f t="shared" si="106"/>
        <v>-6.3397563192746365</v>
      </c>
      <c r="R550" s="22"/>
      <c r="S550" s="22">
        <f t="shared" si="107"/>
        <v>-5.6243436384212782</v>
      </c>
      <c r="T550" s="29">
        <f t="shared" si="108"/>
        <v>-5.6243436384212782</v>
      </c>
      <c r="U550" s="29">
        <f t="shared" si="109"/>
        <v>1.3278981717532252</v>
      </c>
      <c r="V550" s="22">
        <f t="shared" si="110"/>
        <v>1.2502602540019507</v>
      </c>
      <c r="W550" s="22">
        <f t="shared" si="111"/>
        <v>1.3278981717532252</v>
      </c>
      <c r="X550" s="22"/>
      <c r="Y550" s="22"/>
      <c r="Z550" s="20">
        <f t="shared" si="112"/>
        <v>1261.8981717532251</v>
      </c>
      <c r="AA550" s="22" t="s">
        <v>1515</v>
      </c>
      <c r="AB550" s="16">
        <v>1990</v>
      </c>
      <c r="AC550" s="17" t="s">
        <v>1278</v>
      </c>
      <c r="AD550" s="17" t="s">
        <v>1279</v>
      </c>
    </row>
    <row r="551" spans="1:30" s="16" customFormat="1" ht="12" customHeight="1" x14ac:dyDescent="0.6">
      <c r="A551" s="16">
        <v>549</v>
      </c>
      <c r="B551" s="17" t="s">
        <v>728</v>
      </c>
      <c r="C551" s="17" t="s">
        <v>1181</v>
      </c>
      <c r="D551" s="16" t="s">
        <v>933</v>
      </c>
      <c r="E551" s="18">
        <v>-105.5</v>
      </c>
      <c r="F551" s="18">
        <v>36.75</v>
      </c>
      <c r="G551" s="16" t="s">
        <v>1407</v>
      </c>
      <c r="H551" s="19" t="s">
        <v>1047</v>
      </c>
      <c r="I551" s="20">
        <v>25.5</v>
      </c>
      <c r="J551" s="20">
        <v>66</v>
      </c>
      <c r="K551" s="22">
        <v>14.45</v>
      </c>
      <c r="L551" s="22">
        <v>68.25</v>
      </c>
      <c r="M551" s="18">
        <v>0.12776194714938707</v>
      </c>
      <c r="N551" s="21">
        <v>0.51211600000000002</v>
      </c>
      <c r="P551" s="22">
        <f t="shared" si="105"/>
        <v>-0.35047306990652227</v>
      </c>
      <c r="Q551" s="22">
        <f t="shared" si="106"/>
        <v>-10.182623995880213</v>
      </c>
      <c r="R551" s="22"/>
      <c r="S551" s="22">
        <f t="shared" si="107"/>
        <v>-9.6020303082730685</v>
      </c>
      <c r="T551" s="29">
        <f t="shared" si="108"/>
        <v>-9.6020303082730685</v>
      </c>
      <c r="U551" s="29">
        <f t="shared" si="109"/>
        <v>1.6490956777300987</v>
      </c>
      <c r="V551" s="22">
        <f t="shared" si="110"/>
        <v>1.8287636751596186</v>
      </c>
      <c r="W551" s="22">
        <f t="shared" si="111"/>
        <v>1.6490956777300987</v>
      </c>
      <c r="X551" s="22"/>
      <c r="Y551" s="22"/>
      <c r="Z551" s="20">
        <f t="shared" si="112"/>
        <v>1583.0956777300987</v>
      </c>
      <c r="AA551" s="22" t="s">
        <v>1515</v>
      </c>
      <c r="AB551" s="16">
        <v>1990</v>
      </c>
      <c r="AC551" s="17" t="s">
        <v>1278</v>
      </c>
      <c r="AD551" s="17" t="s">
        <v>1279</v>
      </c>
    </row>
    <row r="552" spans="1:30" s="16" customFormat="1" ht="12" customHeight="1" x14ac:dyDescent="0.6">
      <c r="A552" s="16">
        <v>550</v>
      </c>
      <c r="B552" s="17" t="s">
        <v>729</v>
      </c>
      <c r="C552" s="17" t="s">
        <v>1181</v>
      </c>
      <c r="D552" s="16" t="s">
        <v>933</v>
      </c>
      <c r="E552" s="18">
        <v>-105.5</v>
      </c>
      <c r="F552" s="18">
        <v>36.75</v>
      </c>
      <c r="G552" s="16" t="s">
        <v>1050</v>
      </c>
      <c r="H552" s="19" t="s">
        <v>1046</v>
      </c>
      <c r="I552" s="20">
        <v>25.5</v>
      </c>
      <c r="J552" s="20">
        <v>66</v>
      </c>
      <c r="K552" s="22">
        <v>10.34</v>
      </c>
      <c r="L552" s="22">
        <v>41.3</v>
      </c>
      <c r="M552" s="18">
        <v>0.15108622279486911</v>
      </c>
      <c r="N552" s="21">
        <v>0.51229199999999997</v>
      </c>
      <c r="P552" s="22">
        <f t="shared" si="105"/>
        <v>-0.23189515610132638</v>
      </c>
      <c r="Q552" s="22">
        <f t="shared" si="106"/>
        <v>-6.7494021122127545</v>
      </c>
      <c r="R552" s="22"/>
      <c r="S552" s="22">
        <f t="shared" si="107"/>
        <v>-6.3652445966152973</v>
      </c>
      <c r="T552" s="29">
        <f t="shared" si="108"/>
        <v>-6.3652445966152973</v>
      </c>
      <c r="U552" s="29">
        <f t="shared" si="109"/>
        <v>1.383935011815514</v>
      </c>
      <c r="V552" s="22">
        <f t="shared" si="110"/>
        <v>2.0810422931284553</v>
      </c>
      <c r="W552" s="22">
        <f t="shared" si="111"/>
        <v>1.383935011815514</v>
      </c>
      <c r="X552" s="22"/>
      <c r="Y552" s="22"/>
      <c r="Z552" s="20">
        <f t="shared" si="112"/>
        <v>1317.9350118155141</v>
      </c>
      <c r="AA552" s="22" t="s">
        <v>1515</v>
      </c>
      <c r="AB552" s="16">
        <v>1990</v>
      </c>
      <c r="AC552" s="17" t="s">
        <v>1278</v>
      </c>
      <c r="AD552" s="17" t="s">
        <v>1279</v>
      </c>
    </row>
    <row r="553" spans="1:30" s="16" customFormat="1" ht="12" customHeight="1" x14ac:dyDescent="0.6">
      <c r="A553" s="16">
        <v>551</v>
      </c>
      <c r="B553" s="17" t="s">
        <v>714</v>
      </c>
      <c r="C553" s="17" t="s">
        <v>1181</v>
      </c>
      <c r="D553" s="16" t="s">
        <v>933</v>
      </c>
      <c r="E553" s="18">
        <v>-105.5</v>
      </c>
      <c r="F553" s="18">
        <v>36.75</v>
      </c>
      <c r="G553" s="16" t="s">
        <v>1429</v>
      </c>
      <c r="H553" s="19" t="s">
        <v>1042</v>
      </c>
      <c r="I553" s="20">
        <v>25.5</v>
      </c>
      <c r="J553" s="20">
        <v>66</v>
      </c>
      <c r="K553" s="22">
        <v>1.06</v>
      </c>
      <c r="L553" s="22">
        <v>8.11</v>
      </c>
      <c r="M553" s="18">
        <v>7.887446279480527E-2</v>
      </c>
      <c r="N553" s="21">
        <v>0.51226300000000002</v>
      </c>
      <c r="P553" s="22">
        <f t="shared" si="105"/>
        <v>-0.59901137369188984</v>
      </c>
      <c r="Q553" s="22">
        <f t="shared" si="106"/>
        <v>-7.3151034453167174</v>
      </c>
      <c r="R553" s="22"/>
      <c r="S553" s="22">
        <f t="shared" si="107"/>
        <v>-6.3227812036587325</v>
      </c>
      <c r="T553" s="29">
        <f t="shared" si="108"/>
        <v>-6.3227812036587325</v>
      </c>
      <c r="U553" s="29">
        <f t="shared" si="109"/>
        <v>1.3862594055452155</v>
      </c>
      <c r="V553" s="22">
        <f t="shared" si="110"/>
        <v>1.002649239593925</v>
      </c>
      <c r="W553" s="22">
        <f t="shared" si="111"/>
        <v>1.3862594055452155</v>
      </c>
      <c r="X553" s="22"/>
      <c r="Y553" s="22"/>
      <c r="Z553" s="20">
        <f t="shared" si="112"/>
        <v>1320.2594055452155</v>
      </c>
      <c r="AA553" s="22" t="s">
        <v>1515</v>
      </c>
      <c r="AB553" s="16">
        <v>1990</v>
      </c>
      <c r="AC553" s="17" t="s">
        <v>1278</v>
      </c>
      <c r="AD553" s="17" t="s">
        <v>1279</v>
      </c>
    </row>
    <row r="554" spans="1:30" s="16" customFormat="1" ht="12" customHeight="1" x14ac:dyDescent="0.6">
      <c r="A554" s="16">
        <v>552</v>
      </c>
      <c r="B554" s="17" t="s">
        <v>721</v>
      </c>
      <c r="C554" s="17" t="s">
        <v>1181</v>
      </c>
      <c r="D554" s="16" t="s">
        <v>933</v>
      </c>
      <c r="E554" s="18">
        <v>-105.5</v>
      </c>
      <c r="F554" s="18">
        <v>36.75</v>
      </c>
      <c r="G554" s="16" t="s">
        <v>1428</v>
      </c>
      <c r="H554" s="19" t="s">
        <v>1046</v>
      </c>
      <c r="I554" s="20">
        <v>25.5</v>
      </c>
      <c r="J554" s="20">
        <v>66</v>
      </c>
      <c r="K554" s="22">
        <v>8.43</v>
      </c>
      <c r="L554" s="22">
        <v>45</v>
      </c>
      <c r="M554" s="18">
        <v>0.1130508804406512</v>
      </c>
      <c r="N554" s="21">
        <v>0.51233600000000001</v>
      </c>
      <c r="P554" s="22">
        <f t="shared" si="105"/>
        <v>-0.42526242785637425</v>
      </c>
      <c r="Q554" s="22">
        <f t="shared" si="106"/>
        <v>-5.8910966412950572</v>
      </c>
      <c r="R554" s="22"/>
      <c r="S554" s="22">
        <f t="shared" si="107"/>
        <v>-5.1866069033081876</v>
      </c>
      <c r="T554" s="29">
        <f t="shared" si="108"/>
        <v>-5.1866069033081876</v>
      </c>
      <c r="U554" s="29">
        <f t="shared" si="109"/>
        <v>1.2922480596328954</v>
      </c>
      <c r="V554" s="22">
        <f t="shared" si="110"/>
        <v>1.2316473788340656</v>
      </c>
      <c r="W554" s="22">
        <f t="shared" si="111"/>
        <v>1.2922480596328954</v>
      </c>
      <c r="X554" s="22"/>
      <c r="Y554" s="22"/>
      <c r="Z554" s="20">
        <f t="shared" si="112"/>
        <v>1226.2480596328953</v>
      </c>
      <c r="AA554" s="22" t="s">
        <v>1515</v>
      </c>
      <c r="AB554" s="16">
        <v>1990</v>
      </c>
      <c r="AC554" s="17" t="s">
        <v>1278</v>
      </c>
      <c r="AD554" s="17" t="s">
        <v>1279</v>
      </c>
    </row>
    <row r="555" spans="1:30" s="16" customFormat="1" ht="12" customHeight="1" x14ac:dyDescent="0.6">
      <c r="A555" s="16">
        <v>553</v>
      </c>
      <c r="B555" s="17" t="s">
        <v>722</v>
      </c>
      <c r="C555" s="17" t="s">
        <v>1181</v>
      </c>
      <c r="D555" s="16" t="s">
        <v>933</v>
      </c>
      <c r="E555" s="18">
        <v>-105.5</v>
      </c>
      <c r="F555" s="18">
        <v>36.75</v>
      </c>
      <c r="G555" s="16" t="s">
        <v>1408</v>
      </c>
      <c r="H555" s="19" t="s">
        <v>1047</v>
      </c>
      <c r="I555" s="20">
        <v>25.5</v>
      </c>
      <c r="J555" s="20">
        <v>66</v>
      </c>
      <c r="K555" s="22">
        <v>2.92</v>
      </c>
      <c r="L555" s="22">
        <v>19.12</v>
      </c>
      <c r="M555" s="18">
        <v>9.2158521370944435E-2</v>
      </c>
      <c r="N555" s="21">
        <v>0.51215699999999997</v>
      </c>
      <c r="P555" s="22">
        <f t="shared" si="105"/>
        <v>-0.53147675967999786</v>
      </c>
      <c r="Q555" s="22">
        <f t="shared" si="106"/>
        <v>-9.3828393525263731</v>
      </c>
      <c r="R555" s="22"/>
      <c r="S555" s="22">
        <f t="shared" si="107"/>
        <v>-8.502394952440488</v>
      </c>
      <c r="T555" s="29">
        <f t="shared" si="108"/>
        <v>-8.502394952440488</v>
      </c>
      <c r="U555" s="29">
        <f t="shared" si="109"/>
        <v>1.562947778101142</v>
      </c>
      <c r="V555" s="22">
        <f t="shared" si="110"/>
        <v>1.2441676092889169</v>
      </c>
      <c r="W555" s="22">
        <f t="shared" si="111"/>
        <v>1.562947778101142</v>
      </c>
      <c r="X555" s="22"/>
      <c r="Y555" s="22"/>
      <c r="Z555" s="20">
        <f t="shared" si="112"/>
        <v>1496.9477781011421</v>
      </c>
      <c r="AA555" s="22" t="s">
        <v>1515</v>
      </c>
      <c r="AB555" s="16">
        <v>1990</v>
      </c>
      <c r="AC555" s="17" t="s">
        <v>1278</v>
      </c>
      <c r="AD555" s="17" t="s">
        <v>1279</v>
      </c>
    </row>
    <row r="556" spans="1:30" s="16" customFormat="1" ht="12" customHeight="1" x14ac:dyDescent="0.6">
      <c r="A556" s="16">
        <v>554</v>
      </c>
      <c r="B556" s="17" t="s">
        <v>723</v>
      </c>
      <c r="C556" s="17" t="s">
        <v>1181</v>
      </c>
      <c r="D556" s="16" t="s">
        <v>933</v>
      </c>
      <c r="E556" s="18">
        <v>-105.5</v>
      </c>
      <c r="F556" s="18">
        <v>36.75</v>
      </c>
      <c r="G556" s="16" t="s">
        <v>1428</v>
      </c>
      <c r="H556" s="19" t="s">
        <v>1046</v>
      </c>
      <c r="I556" s="20">
        <v>25.5</v>
      </c>
      <c r="J556" s="20">
        <v>66</v>
      </c>
      <c r="K556" s="22">
        <v>7.9</v>
      </c>
      <c r="L556" s="22">
        <v>42.66</v>
      </c>
      <c r="M556" s="18">
        <v>0.11175392108906457</v>
      </c>
      <c r="N556" s="21">
        <v>0.51231300000000002</v>
      </c>
      <c r="P556" s="22">
        <f t="shared" si="105"/>
        <v>-0.43185601886596559</v>
      </c>
      <c r="Q556" s="22">
        <f t="shared" si="106"/>
        <v>-6.3397563192746365</v>
      </c>
      <c r="R556" s="22"/>
      <c r="S556" s="22">
        <f t="shared" si="107"/>
        <v>-5.6243436384212782</v>
      </c>
      <c r="T556" s="29">
        <f t="shared" si="108"/>
        <v>-5.6243436384212782</v>
      </c>
      <c r="U556" s="29">
        <f t="shared" si="109"/>
        <v>1.3278981717532252</v>
      </c>
      <c r="V556" s="22">
        <f t="shared" si="110"/>
        <v>1.2502602540019507</v>
      </c>
      <c r="W556" s="22">
        <f t="shared" si="111"/>
        <v>1.3278981717532252</v>
      </c>
      <c r="X556" s="22"/>
      <c r="Y556" s="22"/>
      <c r="Z556" s="20">
        <f t="shared" si="112"/>
        <v>1261.8981717532251</v>
      </c>
      <c r="AA556" s="22" t="s">
        <v>1515</v>
      </c>
      <c r="AB556" s="16">
        <v>1990</v>
      </c>
      <c r="AC556" s="17" t="s">
        <v>1278</v>
      </c>
      <c r="AD556" s="17" t="s">
        <v>1279</v>
      </c>
    </row>
    <row r="557" spans="1:30" s="16" customFormat="1" ht="12" customHeight="1" x14ac:dyDescent="0.6">
      <c r="A557" s="16">
        <v>555</v>
      </c>
      <c r="B557" s="17" t="s">
        <v>728</v>
      </c>
      <c r="C557" s="17" t="s">
        <v>1181</v>
      </c>
      <c r="D557" s="16" t="s">
        <v>933</v>
      </c>
      <c r="E557" s="18">
        <v>-105.5</v>
      </c>
      <c r="F557" s="18">
        <v>36.75</v>
      </c>
      <c r="G557" s="16" t="s">
        <v>1407</v>
      </c>
      <c r="H557" s="19" t="s">
        <v>1047</v>
      </c>
      <c r="I557" s="20">
        <v>25.5</v>
      </c>
      <c r="J557" s="20">
        <v>66</v>
      </c>
      <c r="K557" s="22">
        <v>14.45</v>
      </c>
      <c r="L557" s="22">
        <v>68.25</v>
      </c>
      <c r="M557" s="18">
        <v>0.12776194714938707</v>
      </c>
      <c r="N557" s="21">
        <v>0.51211600000000002</v>
      </c>
      <c r="P557" s="22">
        <f t="shared" si="105"/>
        <v>-0.35047306990652227</v>
      </c>
      <c r="Q557" s="22">
        <f t="shared" si="106"/>
        <v>-10.182623995880213</v>
      </c>
      <c r="R557" s="22"/>
      <c r="S557" s="22">
        <f t="shared" si="107"/>
        <v>-9.6020303082730685</v>
      </c>
      <c r="T557" s="29">
        <f t="shared" si="108"/>
        <v>-9.6020303082730685</v>
      </c>
      <c r="U557" s="29">
        <f t="shared" si="109"/>
        <v>1.6490956777300987</v>
      </c>
      <c r="V557" s="22">
        <f t="shared" si="110"/>
        <v>1.8287636751596186</v>
      </c>
      <c r="W557" s="22">
        <f t="shared" si="111"/>
        <v>1.6490956777300987</v>
      </c>
      <c r="X557" s="22"/>
      <c r="Y557" s="22"/>
      <c r="Z557" s="20">
        <f t="shared" si="112"/>
        <v>1583.0956777300987</v>
      </c>
      <c r="AA557" s="22" t="s">
        <v>1515</v>
      </c>
      <c r="AB557" s="16">
        <v>1990</v>
      </c>
      <c r="AC557" s="17" t="s">
        <v>1278</v>
      </c>
      <c r="AD557" s="17" t="s">
        <v>1279</v>
      </c>
    </row>
    <row r="558" spans="1:30" s="16" customFormat="1" ht="12" customHeight="1" x14ac:dyDescent="0.6">
      <c r="A558" s="16">
        <v>556</v>
      </c>
      <c r="B558" s="17" t="s">
        <v>729</v>
      </c>
      <c r="C558" s="17" t="s">
        <v>1181</v>
      </c>
      <c r="D558" s="16" t="s">
        <v>933</v>
      </c>
      <c r="E558" s="18">
        <v>-105.5</v>
      </c>
      <c r="F558" s="18">
        <v>36.75</v>
      </c>
      <c r="G558" s="16" t="s">
        <v>1050</v>
      </c>
      <c r="H558" s="19" t="s">
        <v>1046</v>
      </c>
      <c r="I558" s="20">
        <v>25.5</v>
      </c>
      <c r="J558" s="20">
        <v>66</v>
      </c>
      <c r="K558" s="22">
        <v>10.34</v>
      </c>
      <c r="L558" s="22">
        <v>41.3</v>
      </c>
      <c r="M558" s="18">
        <v>0.15108622279486911</v>
      </c>
      <c r="N558" s="21">
        <v>0.51229199999999997</v>
      </c>
      <c r="P558" s="22">
        <f t="shared" si="105"/>
        <v>-0.23189515610132638</v>
      </c>
      <c r="Q558" s="22">
        <f t="shared" si="106"/>
        <v>-6.7494021122127545</v>
      </c>
      <c r="R558" s="22"/>
      <c r="S558" s="22">
        <f t="shared" si="107"/>
        <v>-6.3652445966152973</v>
      </c>
      <c r="T558" s="29">
        <f t="shared" si="108"/>
        <v>-6.3652445966152973</v>
      </c>
      <c r="U558" s="29">
        <f t="shared" si="109"/>
        <v>1.383935011815514</v>
      </c>
      <c r="V558" s="22">
        <f t="shared" si="110"/>
        <v>2.0810422931284553</v>
      </c>
      <c r="W558" s="22">
        <f t="shared" si="111"/>
        <v>1.383935011815514</v>
      </c>
      <c r="X558" s="22"/>
      <c r="Y558" s="22"/>
      <c r="Z558" s="20">
        <f t="shared" si="112"/>
        <v>1317.9350118155141</v>
      </c>
      <c r="AA558" s="22" t="s">
        <v>1515</v>
      </c>
      <c r="AB558" s="16">
        <v>1990</v>
      </c>
      <c r="AC558" s="17" t="s">
        <v>1278</v>
      </c>
      <c r="AD558" s="17" t="s">
        <v>1279</v>
      </c>
    </row>
    <row r="559" spans="1:30" s="16" customFormat="1" ht="12" customHeight="1" x14ac:dyDescent="0.6">
      <c r="A559" s="16">
        <v>557</v>
      </c>
      <c r="B559" s="17" t="s">
        <v>712</v>
      </c>
      <c r="C559" s="17" t="s">
        <v>1181</v>
      </c>
      <c r="D559" s="16" t="s">
        <v>933</v>
      </c>
      <c r="E559" s="18">
        <v>-105.5</v>
      </c>
      <c r="F559" s="18">
        <v>36.75</v>
      </c>
      <c r="G559" s="16" t="s">
        <v>1041</v>
      </c>
      <c r="H559" s="19"/>
      <c r="I559" s="20">
        <v>13.5</v>
      </c>
      <c r="J559" s="20">
        <v>66</v>
      </c>
      <c r="K559" s="22">
        <v>6.97</v>
      </c>
      <c r="L559" s="22">
        <v>42.55</v>
      </c>
      <c r="M559" s="18">
        <v>9.8859929637933247E-2</v>
      </c>
      <c r="N559" s="21">
        <v>0.51261100000000004</v>
      </c>
      <c r="P559" s="22">
        <f t="shared" si="105"/>
        <v>-0.49740757682799575</v>
      </c>
      <c r="Q559" s="22">
        <f t="shared" si="106"/>
        <v>-0.52668744806250167</v>
      </c>
      <c r="R559" s="22"/>
      <c r="S559" s="22">
        <f t="shared" si="107"/>
        <v>0.29731794371075615</v>
      </c>
      <c r="T559" s="29">
        <f t="shared" si="108"/>
        <v>0.29731794371075615</v>
      </c>
      <c r="U559" s="29">
        <f t="shared" si="109"/>
        <v>0.84627404613125989</v>
      </c>
      <c r="V559" s="22">
        <f t="shared" si="110"/>
        <v>0.71597915332211526</v>
      </c>
      <c r="W559" s="22">
        <f t="shared" si="111"/>
        <v>0.84627404613125989</v>
      </c>
      <c r="X559" s="22"/>
      <c r="Y559" s="22"/>
      <c r="Z559" s="20">
        <f t="shared" si="112"/>
        <v>780.27404613125987</v>
      </c>
      <c r="AA559" s="22" t="s">
        <v>1515</v>
      </c>
      <c r="AB559" s="16">
        <v>1990</v>
      </c>
      <c r="AC559" s="17" t="s">
        <v>1278</v>
      </c>
      <c r="AD559" s="17" t="s">
        <v>1279</v>
      </c>
    </row>
    <row r="560" spans="1:30" s="16" customFormat="1" ht="12" customHeight="1" x14ac:dyDescent="0.6">
      <c r="A560" s="16">
        <v>558</v>
      </c>
      <c r="B560" s="17" t="s">
        <v>713</v>
      </c>
      <c r="C560" s="17" t="s">
        <v>1181</v>
      </c>
      <c r="D560" s="16" t="s">
        <v>933</v>
      </c>
      <c r="E560" s="18">
        <v>-105.5</v>
      </c>
      <c r="F560" s="18">
        <v>36.75</v>
      </c>
      <c r="G560" s="16" t="s">
        <v>1041</v>
      </c>
      <c r="H560" s="19"/>
      <c r="I560" s="20">
        <v>13.5</v>
      </c>
      <c r="J560" s="20">
        <v>66</v>
      </c>
      <c r="K560" s="22">
        <v>7.04</v>
      </c>
      <c r="L560" s="22">
        <v>42.65</v>
      </c>
      <c r="M560" s="18">
        <v>9.9616169788728948E-2</v>
      </c>
      <c r="N560" s="21">
        <v>0.51250499999999999</v>
      </c>
      <c r="P560" s="22">
        <f t="shared" si="105"/>
        <v>-0.49356293955908015</v>
      </c>
      <c r="Q560" s="22">
        <f t="shared" si="106"/>
        <v>-2.5944233552732676</v>
      </c>
      <c r="R560" s="22"/>
      <c r="S560" s="22">
        <f t="shared" si="107"/>
        <v>-1.7767869895996955</v>
      </c>
      <c r="T560" s="29">
        <f t="shared" si="108"/>
        <v>-1.7767869895996955</v>
      </c>
      <c r="U560" s="29">
        <f t="shared" si="109"/>
        <v>1.0153292937094411</v>
      </c>
      <c r="V560" s="22">
        <f t="shared" si="110"/>
        <v>0.86205120169764871</v>
      </c>
      <c r="W560" s="22">
        <f t="shared" si="111"/>
        <v>1.0153292937094411</v>
      </c>
      <c r="X560" s="22"/>
      <c r="Y560" s="22"/>
      <c r="Z560" s="20">
        <f t="shared" si="112"/>
        <v>949.32929370944112</v>
      </c>
      <c r="AA560" s="22" t="s">
        <v>1515</v>
      </c>
      <c r="AB560" s="16">
        <v>1990</v>
      </c>
      <c r="AC560" s="17" t="s">
        <v>1278</v>
      </c>
      <c r="AD560" s="17" t="s">
        <v>1279</v>
      </c>
    </row>
    <row r="561" spans="1:30" s="16" customFormat="1" ht="12" customHeight="1" x14ac:dyDescent="0.6">
      <c r="A561" s="16">
        <v>559</v>
      </c>
      <c r="B561" s="17" t="s">
        <v>692</v>
      </c>
      <c r="C561" s="17" t="s">
        <v>1181</v>
      </c>
      <c r="E561" s="18">
        <v>-67</v>
      </c>
      <c r="F561" s="18">
        <v>18</v>
      </c>
      <c r="G561" s="16" t="s">
        <v>1040</v>
      </c>
      <c r="H561" s="19" t="s">
        <v>1477</v>
      </c>
      <c r="I561" s="20">
        <v>85</v>
      </c>
      <c r="J561" s="20">
        <v>85</v>
      </c>
      <c r="K561" s="22">
        <v>3.73</v>
      </c>
      <c r="L561" s="22">
        <v>15.77</v>
      </c>
      <c r="M561" s="18">
        <v>0.14276078268336365</v>
      </c>
      <c r="N561" s="21">
        <v>0.51304700000000003</v>
      </c>
      <c r="P561" s="22">
        <f t="shared" ref="P561:P598" si="113">(M561/0.1967)-1</f>
        <v>-0.27422072860516711</v>
      </c>
      <c r="Q561" s="22">
        <f t="shared" ref="Q561:Q624" si="114">((N561/0.512638)-1)*10000</f>
        <v>7.9783394910237782</v>
      </c>
      <c r="R561" s="22"/>
      <c r="S561" s="22">
        <f t="shared" ref="S561:S598" si="115">Q561-25.1*P561*0.001*J561</f>
        <v>8.5633894155029022</v>
      </c>
      <c r="T561" s="29">
        <f t="shared" ref="T561:T598" si="116">S561</f>
        <v>8.5633894155029022</v>
      </c>
      <c r="U561" s="29">
        <f t="shared" ref="U561:U590" si="117">W561</f>
        <v>0.18642614603515745</v>
      </c>
      <c r="V561" s="22">
        <f t="shared" ref="V561:V590" si="118">(1/0.00654)*LN(1+(N561-0.51315)/(M561-0.2137))</f>
        <v>0.22184926187683784</v>
      </c>
      <c r="W561" s="22">
        <f t="shared" ref="W561:W590" si="119">V561-(V561-J561/1000)*(-0.4-P561)/(-0.4-0.08592)</f>
        <v>0.18642614603515745</v>
      </c>
      <c r="X561" s="22"/>
      <c r="Y561" s="22"/>
      <c r="Z561" s="20">
        <f t="shared" si="112"/>
        <v>101.42614603515744</v>
      </c>
      <c r="AA561" s="24" t="s">
        <v>1516</v>
      </c>
      <c r="AB561" s="16">
        <v>2007</v>
      </c>
      <c r="AC561" s="17" t="s">
        <v>1257</v>
      </c>
      <c r="AD561" s="17" t="s">
        <v>1258</v>
      </c>
    </row>
    <row r="562" spans="1:30" s="16" customFormat="1" ht="12" customHeight="1" x14ac:dyDescent="0.6">
      <c r="A562" s="16">
        <v>560</v>
      </c>
      <c r="B562" s="17" t="s">
        <v>694</v>
      </c>
      <c r="C562" s="17" t="s">
        <v>1181</v>
      </c>
      <c r="E562" s="18">
        <v>-67</v>
      </c>
      <c r="F562" s="18">
        <v>18</v>
      </c>
      <c r="G562" s="16" t="s">
        <v>1040</v>
      </c>
      <c r="H562" s="19" t="s">
        <v>1477</v>
      </c>
      <c r="I562" s="20">
        <v>85</v>
      </c>
      <c r="J562" s="20">
        <v>85</v>
      </c>
      <c r="K562" s="22">
        <v>8.08</v>
      </c>
      <c r="L562" s="22">
        <v>44.32</v>
      </c>
      <c r="M562" s="18">
        <v>0.11003656762176155</v>
      </c>
      <c r="N562" s="21">
        <v>0.51298500000000002</v>
      </c>
      <c r="P562" s="22">
        <f t="shared" si="113"/>
        <v>-0.44058684483090216</v>
      </c>
      <c r="Q562" s="22">
        <f t="shared" si="114"/>
        <v>6.76890905473293</v>
      </c>
      <c r="R562" s="22"/>
      <c r="S562" s="22">
        <f t="shared" si="115"/>
        <v>7.70890108817966</v>
      </c>
      <c r="T562" s="29">
        <f t="shared" si="116"/>
        <v>7.70890108817966</v>
      </c>
      <c r="U562" s="29">
        <f t="shared" si="117"/>
        <v>0.25639656969903141</v>
      </c>
      <c r="V562" s="22">
        <f t="shared" si="118"/>
        <v>0.24318411852727564</v>
      </c>
      <c r="W562" s="22">
        <f t="shared" si="119"/>
        <v>0.25639656969903141</v>
      </c>
      <c r="X562" s="22"/>
      <c r="Y562" s="22"/>
      <c r="Z562" s="20">
        <f t="shared" si="112"/>
        <v>171.39656969903143</v>
      </c>
      <c r="AA562" s="24" t="s">
        <v>1516</v>
      </c>
      <c r="AB562" s="16">
        <v>2007</v>
      </c>
      <c r="AC562" s="17" t="s">
        <v>1257</v>
      </c>
      <c r="AD562" s="17" t="s">
        <v>1258</v>
      </c>
    </row>
    <row r="563" spans="1:30" s="16" customFormat="1" ht="12" customHeight="1" x14ac:dyDescent="0.6">
      <c r="A563" s="16">
        <v>561</v>
      </c>
      <c r="B563" s="17" t="s">
        <v>699</v>
      </c>
      <c r="C563" s="17" t="s">
        <v>1181</v>
      </c>
      <c r="E563" s="18">
        <v>-67</v>
      </c>
      <c r="F563" s="18">
        <v>18</v>
      </c>
      <c r="G563" s="16" t="s">
        <v>1040</v>
      </c>
      <c r="H563" s="19" t="s">
        <v>1477</v>
      </c>
      <c r="I563" s="20">
        <v>85</v>
      </c>
      <c r="J563" s="20">
        <v>85</v>
      </c>
      <c r="K563" s="22">
        <v>4.22</v>
      </c>
      <c r="L563" s="22">
        <v>21.81</v>
      </c>
      <c r="M563" s="18">
        <v>0.11678212347193921</v>
      </c>
      <c r="N563" s="21">
        <v>0.51292800000000005</v>
      </c>
      <c r="P563" s="22">
        <f t="shared" si="113"/>
        <v>-0.40629322078322727</v>
      </c>
      <c r="Q563" s="22">
        <f t="shared" si="114"/>
        <v>5.6570133310440696</v>
      </c>
      <c r="R563" s="22"/>
      <c r="S563" s="22">
        <f t="shared" si="115"/>
        <v>6.523839917585085</v>
      </c>
      <c r="T563" s="29">
        <f t="shared" si="116"/>
        <v>6.523839917585085</v>
      </c>
      <c r="U563" s="29">
        <f t="shared" si="117"/>
        <v>0.35327401924039464</v>
      </c>
      <c r="V563" s="22">
        <f t="shared" si="118"/>
        <v>0.34984398615270745</v>
      </c>
      <c r="W563" s="22">
        <f t="shared" si="119"/>
        <v>0.35327401924039464</v>
      </c>
      <c r="X563" s="22"/>
      <c r="Y563" s="22"/>
      <c r="Z563" s="20">
        <f t="shared" si="112"/>
        <v>268.27401924039464</v>
      </c>
      <c r="AA563" s="24" t="s">
        <v>1516</v>
      </c>
      <c r="AB563" s="16">
        <v>2007</v>
      </c>
      <c r="AC563" s="17" t="s">
        <v>1257</v>
      </c>
      <c r="AD563" s="17" t="s">
        <v>1258</v>
      </c>
    </row>
    <row r="564" spans="1:30" s="16" customFormat="1" ht="12" customHeight="1" x14ac:dyDescent="0.6">
      <c r="A564" s="16">
        <v>562</v>
      </c>
      <c r="B564" s="17" t="s">
        <v>702</v>
      </c>
      <c r="C564" s="17" t="s">
        <v>1181</v>
      </c>
      <c r="E564" s="18">
        <v>-67</v>
      </c>
      <c r="F564" s="18">
        <v>18</v>
      </c>
      <c r="G564" s="16" t="s">
        <v>1040</v>
      </c>
      <c r="H564" s="19" t="s">
        <v>1477</v>
      </c>
      <c r="I564" s="20">
        <v>85</v>
      </c>
      <c r="J564" s="20">
        <v>85</v>
      </c>
      <c r="K564" s="22">
        <v>3.1</v>
      </c>
      <c r="L564" s="22">
        <v>12.7</v>
      </c>
      <c r="M564" s="18">
        <v>0.14732735731941474</v>
      </c>
      <c r="N564" s="21">
        <v>0.51298500000000002</v>
      </c>
      <c r="P564" s="22">
        <f t="shared" si="113"/>
        <v>-0.25100479247882701</v>
      </c>
      <c r="Q564" s="22">
        <f t="shared" si="114"/>
        <v>6.76890905473293</v>
      </c>
      <c r="R564" s="22"/>
      <c r="S564" s="22">
        <f t="shared" si="115"/>
        <v>7.3044277794865078</v>
      </c>
      <c r="T564" s="29">
        <f t="shared" si="116"/>
        <v>7.3044277794865078</v>
      </c>
      <c r="U564" s="29">
        <f t="shared" si="117"/>
        <v>0.28929956912310606</v>
      </c>
      <c r="V564" s="22">
        <f t="shared" si="118"/>
        <v>0.37964512212926044</v>
      </c>
      <c r="W564" s="22">
        <f t="shared" si="119"/>
        <v>0.28929956912310606</v>
      </c>
      <c r="X564" s="22"/>
      <c r="Y564" s="22"/>
      <c r="Z564" s="20">
        <f t="shared" si="112"/>
        <v>204.29956912310604</v>
      </c>
      <c r="AA564" s="24" t="s">
        <v>1516</v>
      </c>
      <c r="AB564" s="16">
        <v>2007</v>
      </c>
      <c r="AC564" s="17" t="s">
        <v>1257</v>
      </c>
      <c r="AD564" s="17" t="s">
        <v>1258</v>
      </c>
    </row>
    <row r="565" spans="1:30" s="16" customFormat="1" ht="12" customHeight="1" x14ac:dyDescent="0.6">
      <c r="A565" s="16">
        <v>563</v>
      </c>
      <c r="B565" s="17" t="s">
        <v>703</v>
      </c>
      <c r="C565" s="17" t="s">
        <v>1181</v>
      </c>
      <c r="E565" s="18">
        <v>-67</v>
      </c>
      <c r="F565" s="18">
        <v>18</v>
      </c>
      <c r="G565" s="16" t="s">
        <v>1040</v>
      </c>
      <c r="H565" s="19" t="s">
        <v>1477</v>
      </c>
      <c r="I565" s="20">
        <v>85</v>
      </c>
      <c r="J565" s="20">
        <v>85</v>
      </c>
      <c r="K565" s="22">
        <v>4.0999999999999996</v>
      </c>
      <c r="L565" s="22">
        <v>21.72</v>
      </c>
      <c r="M565" s="18">
        <v>0.11392999604719191</v>
      </c>
      <c r="N565" s="21">
        <v>0.51287400000000005</v>
      </c>
      <c r="P565" s="22">
        <f t="shared" si="113"/>
        <v>-0.42079310601325925</v>
      </c>
      <c r="Q565" s="22">
        <f t="shared" si="114"/>
        <v>4.6036384349190662</v>
      </c>
      <c r="R565" s="22"/>
      <c r="S565" s="22">
        <f t="shared" si="115"/>
        <v>5.5014005265983545</v>
      </c>
      <c r="T565" s="29">
        <f t="shared" si="116"/>
        <v>5.5014005265983545</v>
      </c>
      <c r="U565" s="29">
        <f t="shared" si="117"/>
        <v>0.43684527881441804</v>
      </c>
      <c r="V565" s="22">
        <f t="shared" si="118"/>
        <v>0.4224072149557313</v>
      </c>
      <c r="W565" s="22">
        <f t="shared" si="119"/>
        <v>0.43684527881441804</v>
      </c>
      <c r="X565" s="22"/>
      <c r="Y565" s="22"/>
      <c r="Z565" s="20">
        <f t="shared" si="112"/>
        <v>351.84527881441801</v>
      </c>
      <c r="AA565" s="24" t="s">
        <v>1516</v>
      </c>
      <c r="AB565" s="16">
        <v>2007</v>
      </c>
      <c r="AC565" s="17" t="s">
        <v>1257</v>
      </c>
      <c r="AD565" s="17" t="s">
        <v>1258</v>
      </c>
    </row>
    <row r="566" spans="1:30" s="16" customFormat="1" ht="12" customHeight="1" x14ac:dyDescent="0.6">
      <c r="A566" s="16">
        <v>564</v>
      </c>
      <c r="B566" s="17" t="s">
        <v>706</v>
      </c>
      <c r="C566" s="17" t="s">
        <v>1181</v>
      </c>
      <c r="E566" s="18">
        <v>-67</v>
      </c>
      <c r="F566" s="18">
        <v>18</v>
      </c>
      <c r="G566" s="16" t="s">
        <v>1040</v>
      </c>
      <c r="H566" s="19" t="s">
        <v>1477</v>
      </c>
      <c r="I566" s="20">
        <v>85</v>
      </c>
      <c r="J566" s="20">
        <v>85</v>
      </c>
      <c r="K566" s="22">
        <v>9.76</v>
      </c>
      <c r="L566" s="22">
        <v>46.31</v>
      </c>
      <c r="M566" s="18">
        <v>0.12719904618234715</v>
      </c>
      <c r="N566" s="21">
        <v>0.51282300000000003</v>
      </c>
      <c r="P566" s="22">
        <f t="shared" si="113"/>
        <v>-0.35333479317566274</v>
      </c>
      <c r="Q566" s="22">
        <f t="shared" si="114"/>
        <v>3.6087843663556995</v>
      </c>
      <c r="R566" s="22"/>
      <c r="S566" s="22">
        <f t="shared" si="115"/>
        <v>4.3626241475959757</v>
      </c>
      <c r="T566" s="29">
        <f t="shared" si="116"/>
        <v>4.3626241475959757</v>
      </c>
      <c r="U566" s="29">
        <f t="shared" si="117"/>
        <v>0.52969530104515039</v>
      </c>
      <c r="V566" s="22">
        <f t="shared" si="118"/>
        <v>0.57693849228514671</v>
      </c>
      <c r="W566" s="22">
        <f t="shared" si="119"/>
        <v>0.52969530104515039</v>
      </c>
      <c r="X566" s="22"/>
      <c r="Y566" s="22"/>
      <c r="Z566" s="20">
        <f t="shared" si="112"/>
        <v>444.69530104515036</v>
      </c>
      <c r="AA566" s="24" t="s">
        <v>1516</v>
      </c>
      <c r="AB566" s="16">
        <v>2007</v>
      </c>
      <c r="AC566" s="17" t="s">
        <v>1257</v>
      </c>
      <c r="AD566" s="17" t="s">
        <v>1258</v>
      </c>
    </row>
    <row r="567" spans="1:30" s="16" customFormat="1" ht="12" customHeight="1" x14ac:dyDescent="0.6">
      <c r="A567" s="16">
        <v>565</v>
      </c>
      <c r="B567" s="17" t="s">
        <v>707</v>
      </c>
      <c r="C567" s="17" t="s">
        <v>1181</v>
      </c>
      <c r="E567" s="18">
        <v>-67</v>
      </c>
      <c r="F567" s="18">
        <v>18</v>
      </c>
      <c r="G567" s="16" t="s">
        <v>1040</v>
      </c>
      <c r="H567" s="19" t="s">
        <v>1477</v>
      </c>
      <c r="I567" s="20">
        <v>85</v>
      </c>
      <c r="J567" s="20">
        <v>85</v>
      </c>
      <c r="K567" s="22">
        <v>3.31</v>
      </c>
      <c r="L567" s="22">
        <v>12.82</v>
      </c>
      <c r="M567" s="18">
        <v>0.15583293253871858</v>
      </c>
      <c r="N567" s="21">
        <v>0.51292499999999996</v>
      </c>
      <c r="P567" s="22">
        <f t="shared" si="113"/>
        <v>-0.20776343396686037</v>
      </c>
      <c r="Q567" s="22">
        <f t="shared" si="114"/>
        <v>5.5984925034802124</v>
      </c>
      <c r="R567" s="22"/>
      <c r="S567" s="22">
        <f t="shared" si="115"/>
        <v>6.0417557898485095</v>
      </c>
      <c r="T567" s="29">
        <f t="shared" si="116"/>
        <v>6.0417557898485095</v>
      </c>
      <c r="U567" s="29">
        <f t="shared" si="117"/>
        <v>0.39225583782903617</v>
      </c>
      <c r="V567" s="22">
        <f t="shared" si="118"/>
        <v>0.59337650153168897</v>
      </c>
      <c r="W567" s="22">
        <f t="shared" si="119"/>
        <v>0.39225583782903617</v>
      </c>
      <c r="X567" s="22"/>
      <c r="Y567" s="22"/>
      <c r="Z567" s="20">
        <f t="shared" si="112"/>
        <v>307.25583782903618</v>
      </c>
      <c r="AA567" s="24" t="s">
        <v>1516</v>
      </c>
      <c r="AB567" s="16">
        <v>2007</v>
      </c>
      <c r="AC567" s="17" t="s">
        <v>1257</v>
      </c>
      <c r="AD567" s="17" t="s">
        <v>1258</v>
      </c>
    </row>
    <row r="568" spans="1:30" s="16" customFormat="1" ht="12" customHeight="1" x14ac:dyDescent="0.6">
      <c r="A568" s="16">
        <v>566</v>
      </c>
      <c r="B568" s="17" t="s">
        <v>709</v>
      </c>
      <c r="C568" s="17" t="s">
        <v>1181</v>
      </c>
      <c r="E568" s="18">
        <v>-67</v>
      </c>
      <c r="F568" s="18">
        <v>18</v>
      </c>
      <c r="G568" s="16" t="s">
        <v>1040</v>
      </c>
      <c r="H568" s="19" t="s">
        <v>1477</v>
      </c>
      <c r="I568" s="20">
        <v>85</v>
      </c>
      <c r="J568" s="20">
        <v>85</v>
      </c>
      <c r="K568" s="22">
        <v>5.41</v>
      </c>
      <c r="L568" s="22">
        <v>20.56</v>
      </c>
      <c r="M568" s="18">
        <v>0.15881554878297852</v>
      </c>
      <c r="N568" s="21">
        <v>0.51292099999999996</v>
      </c>
      <c r="P568" s="22">
        <f t="shared" si="113"/>
        <v>-0.19260015870371883</v>
      </c>
      <c r="Q568" s="22">
        <f t="shared" si="114"/>
        <v>5.52046473339729</v>
      </c>
      <c r="R568" s="22"/>
      <c r="S568" s="22">
        <f t="shared" si="115"/>
        <v>5.9313771719916746</v>
      </c>
      <c r="T568" s="29">
        <f t="shared" si="116"/>
        <v>5.9313771719916746</v>
      </c>
      <c r="U568" s="29">
        <f t="shared" si="117"/>
        <v>0.40119804949808624</v>
      </c>
      <c r="V568" s="22">
        <f t="shared" si="118"/>
        <v>0.63665470581091754</v>
      </c>
      <c r="W568" s="22">
        <f t="shared" si="119"/>
        <v>0.40119804949808624</v>
      </c>
      <c r="X568" s="22"/>
      <c r="Y568" s="22"/>
      <c r="Z568" s="20">
        <f t="shared" si="112"/>
        <v>316.19804949808622</v>
      </c>
      <c r="AA568" s="24" t="s">
        <v>1516</v>
      </c>
      <c r="AB568" s="16">
        <v>2007</v>
      </c>
      <c r="AC568" s="17" t="s">
        <v>1257</v>
      </c>
      <c r="AD568" s="17" t="s">
        <v>1258</v>
      </c>
    </row>
    <row r="569" spans="1:30" s="16" customFormat="1" ht="12" customHeight="1" x14ac:dyDescent="0.6">
      <c r="A569" s="16">
        <v>567</v>
      </c>
      <c r="B569" s="17" t="s">
        <v>708</v>
      </c>
      <c r="C569" s="17" t="s">
        <v>1181</v>
      </c>
      <c r="E569" s="18">
        <v>-67</v>
      </c>
      <c r="F569" s="18">
        <v>18</v>
      </c>
      <c r="G569" s="16" t="s">
        <v>1040</v>
      </c>
      <c r="H569" s="19" t="s">
        <v>1477</v>
      </c>
      <c r="I569" s="20">
        <v>80</v>
      </c>
      <c r="J569" s="20">
        <v>80</v>
      </c>
      <c r="K569" s="22">
        <v>4.6900000000000004</v>
      </c>
      <c r="L569" s="22">
        <v>22.72</v>
      </c>
      <c r="M569" s="18">
        <v>0.12458632077557262</v>
      </c>
      <c r="N569" s="21">
        <v>0.51279399999999997</v>
      </c>
      <c r="P569" s="22">
        <f t="shared" si="113"/>
        <v>-0.36661758629602126</v>
      </c>
      <c r="Q569" s="22">
        <f t="shared" si="114"/>
        <v>3.0430830332495162</v>
      </c>
      <c r="R569" s="22"/>
      <c r="S569" s="22">
        <f t="shared" si="115"/>
        <v>3.779251146531927</v>
      </c>
      <c r="T569" s="29">
        <f t="shared" si="116"/>
        <v>3.779251146531927</v>
      </c>
      <c r="U569" s="29">
        <f t="shared" si="117"/>
        <v>0.573238857809378</v>
      </c>
      <c r="V569" s="22">
        <f t="shared" si="118"/>
        <v>0.60962368882648588</v>
      </c>
      <c r="W569" s="22">
        <f t="shared" si="119"/>
        <v>0.573238857809378</v>
      </c>
      <c r="X569" s="22"/>
      <c r="Y569" s="22"/>
      <c r="Z569" s="20">
        <f t="shared" si="112"/>
        <v>493.23885780937803</v>
      </c>
      <c r="AA569" s="24" t="s">
        <v>1516</v>
      </c>
      <c r="AB569" s="16">
        <v>2007</v>
      </c>
      <c r="AC569" s="17" t="s">
        <v>1257</v>
      </c>
      <c r="AD569" s="17" t="s">
        <v>1258</v>
      </c>
    </row>
    <row r="570" spans="1:30" s="16" customFormat="1" ht="12" customHeight="1" x14ac:dyDescent="0.6">
      <c r="A570" s="16">
        <v>568</v>
      </c>
      <c r="B570" s="17" t="s">
        <v>710</v>
      </c>
      <c r="C570" s="17" t="s">
        <v>1181</v>
      </c>
      <c r="E570" s="18">
        <v>-67</v>
      </c>
      <c r="F570" s="18">
        <v>18</v>
      </c>
      <c r="G570" s="16" t="s">
        <v>1040</v>
      </c>
      <c r="H570" s="19" t="s">
        <v>1477</v>
      </c>
      <c r="I570" s="20">
        <v>80</v>
      </c>
      <c r="J570" s="20">
        <v>80</v>
      </c>
      <c r="K570" s="22">
        <v>7.29</v>
      </c>
      <c r="L570" s="22">
        <v>32.07</v>
      </c>
      <c r="M570" s="18">
        <v>0.13719487837878044</v>
      </c>
      <c r="N570" s="21">
        <v>0.51282799999999995</v>
      </c>
      <c r="P570" s="22">
        <f t="shared" si="113"/>
        <v>-0.30251714093146709</v>
      </c>
      <c r="Q570" s="22">
        <f t="shared" si="114"/>
        <v>3.7063190789576872</v>
      </c>
      <c r="R570" s="22"/>
      <c r="S570" s="22">
        <f t="shared" si="115"/>
        <v>4.3137734979480733</v>
      </c>
      <c r="T570" s="29">
        <f t="shared" si="116"/>
        <v>4.3137734979480733</v>
      </c>
      <c r="U570" s="29">
        <f t="shared" si="117"/>
        <v>0.52942009698836989</v>
      </c>
      <c r="V570" s="22">
        <f t="shared" si="118"/>
        <v>0.64220734455235429</v>
      </c>
      <c r="W570" s="22">
        <f t="shared" si="119"/>
        <v>0.52942009698836989</v>
      </c>
      <c r="X570" s="22"/>
      <c r="Y570" s="22"/>
      <c r="Z570" s="20">
        <f t="shared" si="112"/>
        <v>449.42009698836989</v>
      </c>
      <c r="AA570" s="24" t="s">
        <v>1516</v>
      </c>
      <c r="AB570" s="16">
        <v>2007</v>
      </c>
      <c r="AC570" s="17" t="s">
        <v>1257</v>
      </c>
      <c r="AD570" s="17" t="s">
        <v>1258</v>
      </c>
    </row>
    <row r="571" spans="1:30" s="16" customFormat="1" ht="12" customHeight="1" x14ac:dyDescent="0.6">
      <c r="A571" s="16">
        <v>569</v>
      </c>
      <c r="B571" s="17" t="s">
        <v>711</v>
      </c>
      <c r="C571" s="17" t="s">
        <v>1181</v>
      </c>
      <c r="E571" s="18">
        <v>-67</v>
      </c>
      <c r="F571" s="18">
        <v>18</v>
      </c>
      <c r="G571" s="16" t="s">
        <v>1040</v>
      </c>
      <c r="H571" s="19" t="s">
        <v>1477</v>
      </c>
      <c r="I571" s="20">
        <v>75</v>
      </c>
      <c r="J571" s="20">
        <v>75</v>
      </c>
      <c r="K571" s="22">
        <v>4.99</v>
      </c>
      <c r="L571" s="22">
        <v>21.74</v>
      </c>
      <c r="M571" s="18">
        <v>0.13852998117908188</v>
      </c>
      <c r="N571" s="21">
        <v>0.512764</v>
      </c>
      <c r="P571" s="22">
        <f t="shared" si="113"/>
        <v>-0.29572963304991418</v>
      </c>
      <c r="Q571" s="22">
        <f t="shared" si="114"/>
        <v>2.4578747576264881</v>
      </c>
      <c r="R571" s="22"/>
      <c r="S571" s="22">
        <f t="shared" si="115"/>
        <v>3.0145857918429515</v>
      </c>
      <c r="T571" s="29">
        <f t="shared" si="116"/>
        <v>3.0145857918429515</v>
      </c>
      <c r="U571" s="29">
        <f t="shared" si="117"/>
        <v>0.6312030557169318</v>
      </c>
      <c r="V571" s="22">
        <f t="shared" si="118"/>
        <v>0.78316310413856505</v>
      </c>
      <c r="W571" s="22">
        <f t="shared" si="119"/>
        <v>0.6312030557169318</v>
      </c>
      <c r="X571" s="22"/>
      <c r="Y571" s="22"/>
      <c r="Z571" s="20">
        <f t="shared" si="112"/>
        <v>556.20305571693177</v>
      </c>
      <c r="AA571" s="24" t="s">
        <v>1516</v>
      </c>
      <c r="AB571" s="16">
        <v>2007</v>
      </c>
      <c r="AC571" s="17" t="s">
        <v>1257</v>
      </c>
      <c r="AD571" s="17" t="s">
        <v>1258</v>
      </c>
    </row>
    <row r="572" spans="1:30" s="16" customFormat="1" ht="12" customHeight="1" x14ac:dyDescent="0.6">
      <c r="A572" s="16">
        <v>570</v>
      </c>
      <c r="B572" s="17" t="s">
        <v>695</v>
      </c>
      <c r="C572" s="17" t="s">
        <v>1181</v>
      </c>
      <c r="E572" s="18">
        <v>-67</v>
      </c>
      <c r="F572" s="18">
        <v>18</v>
      </c>
      <c r="G572" s="16" t="s">
        <v>1040</v>
      </c>
      <c r="H572" s="19" t="s">
        <v>1477</v>
      </c>
      <c r="I572" s="20">
        <v>72</v>
      </c>
      <c r="J572" s="20">
        <v>72</v>
      </c>
      <c r="K572" s="22">
        <v>2.92</v>
      </c>
      <c r="L572" s="22">
        <v>14.91</v>
      </c>
      <c r="M572" s="18">
        <v>0.11820383214969732</v>
      </c>
      <c r="N572" s="21">
        <v>0.51299399999999995</v>
      </c>
      <c r="P572" s="22">
        <f t="shared" si="113"/>
        <v>-0.39906541865939349</v>
      </c>
      <c r="Q572" s="22">
        <f t="shared" si="114"/>
        <v>6.9444715374178401</v>
      </c>
      <c r="R572" s="22"/>
      <c r="S572" s="22">
        <f t="shared" si="115"/>
        <v>7.6656625620190963</v>
      </c>
      <c r="T572" s="29">
        <f t="shared" si="116"/>
        <v>7.6656625620190963</v>
      </c>
      <c r="U572" s="29">
        <f t="shared" si="117"/>
        <v>0.24923652941926189</v>
      </c>
      <c r="V572" s="22">
        <f t="shared" si="118"/>
        <v>0.24957806948808905</v>
      </c>
      <c r="W572" s="22">
        <f t="shared" si="119"/>
        <v>0.24923652941926189</v>
      </c>
      <c r="X572" s="22"/>
      <c r="Y572" s="22"/>
      <c r="Z572" s="20">
        <f t="shared" si="112"/>
        <v>177.2365294192619</v>
      </c>
      <c r="AA572" s="24" t="s">
        <v>1516</v>
      </c>
      <c r="AB572" s="16">
        <v>2007</v>
      </c>
      <c r="AC572" s="17" t="s">
        <v>1257</v>
      </c>
      <c r="AD572" s="17" t="s">
        <v>1258</v>
      </c>
    </row>
    <row r="573" spans="1:30" s="16" customFormat="1" ht="12" customHeight="1" x14ac:dyDescent="0.6">
      <c r="A573" s="16">
        <v>571</v>
      </c>
      <c r="B573" s="17" t="s">
        <v>700</v>
      </c>
      <c r="C573" s="17" t="s">
        <v>1181</v>
      </c>
      <c r="E573" s="18">
        <v>-67</v>
      </c>
      <c r="F573" s="18">
        <v>18</v>
      </c>
      <c r="G573" s="16" t="s">
        <v>1040</v>
      </c>
      <c r="H573" s="19" t="s">
        <v>1477</v>
      </c>
      <c r="I573" s="20">
        <v>72</v>
      </c>
      <c r="J573" s="20">
        <v>72</v>
      </c>
      <c r="K573" s="22">
        <v>3.48</v>
      </c>
      <c r="L573" s="22">
        <v>14.99</v>
      </c>
      <c r="M573" s="18">
        <v>0.14012060759096368</v>
      </c>
      <c r="N573" s="21">
        <v>0.51297499999999996</v>
      </c>
      <c r="P573" s="22">
        <f t="shared" si="113"/>
        <v>-0.28764307274548218</v>
      </c>
      <c r="Q573" s="22">
        <f t="shared" si="114"/>
        <v>6.5738396295222934</v>
      </c>
      <c r="R573" s="22"/>
      <c r="S573" s="22">
        <f t="shared" si="115"/>
        <v>7.0936681905879286</v>
      </c>
      <c r="T573" s="29">
        <f t="shared" si="116"/>
        <v>7.0936681905879286</v>
      </c>
      <c r="U573" s="29">
        <f t="shared" si="117"/>
        <v>0.29589444158710265</v>
      </c>
      <c r="V573" s="22">
        <f t="shared" si="118"/>
        <v>0.36323538966639113</v>
      </c>
      <c r="W573" s="22">
        <f t="shared" si="119"/>
        <v>0.29589444158710265</v>
      </c>
      <c r="X573" s="22"/>
      <c r="Y573" s="22"/>
      <c r="Z573" s="20">
        <f t="shared" si="112"/>
        <v>223.89444158710268</v>
      </c>
      <c r="AA573" s="24" t="s">
        <v>1516</v>
      </c>
      <c r="AB573" s="16">
        <v>2007</v>
      </c>
      <c r="AC573" s="17" t="s">
        <v>1257</v>
      </c>
      <c r="AD573" s="17" t="s">
        <v>1258</v>
      </c>
    </row>
    <row r="574" spans="1:30" s="16" customFormat="1" ht="12" customHeight="1" x14ac:dyDescent="0.6">
      <c r="A574" s="16">
        <v>572</v>
      </c>
      <c r="B574" s="17" t="s">
        <v>704</v>
      </c>
      <c r="C574" s="17" t="s">
        <v>1181</v>
      </c>
      <c r="E574" s="18">
        <v>-67</v>
      </c>
      <c r="F574" s="18">
        <v>18</v>
      </c>
      <c r="G574" s="16" t="s">
        <v>1040</v>
      </c>
      <c r="H574" s="19" t="s">
        <v>1477</v>
      </c>
      <c r="I574" s="20">
        <v>72</v>
      </c>
      <c r="J574" s="20">
        <v>72</v>
      </c>
      <c r="K574" s="22">
        <v>6.53</v>
      </c>
      <c r="L574" s="22">
        <v>26.23</v>
      </c>
      <c r="M574" s="18">
        <v>0.15025720057413464</v>
      </c>
      <c r="N574" s="21">
        <v>0.51293599999999995</v>
      </c>
      <c r="P574" s="22">
        <f t="shared" si="113"/>
        <v>-0.23610980897745493</v>
      </c>
      <c r="Q574" s="22">
        <f t="shared" si="114"/>
        <v>5.8130688712099143</v>
      </c>
      <c r="R574" s="22"/>
      <c r="S574" s="22">
        <f t="shared" si="115"/>
        <v>6.2397665179939708</v>
      </c>
      <c r="T574" s="29">
        <f t="shared" si="116"/>
        <v>6.2397665179939708</v>
      </c>
      <c r="U574" s="29">
        <f t="shared" si="117"/>
        <v>0.36551901098863038</v>
      </c>
      <c r="V574" s="22">
        <f t="shared" si="118"/>
        <v>0.51489924051590041</v>
      </c>
      <c r="W574" s="22">
        <f t="shared" si="119"/>
        <v>0.36551901098863038</v>
      </c>
      <c r="X574" s="22"/>
      <c r="Y574" s="22"/>
      <c r="Z574" s="20">
        <f t="shared" si="112"/>
        <v>293.51901098863038</v>
      </c>
      <c r="AA574" s="24" t="s">
        <v>1516</v>
      </c>
      <c r="AB574" s="16">
        <v>2007</v>
      </c>
      <c r="AC574" s="17" t="s">
        <v>1257</v>
      </c>
      <c r="AD574" s="17" t="s">
        <v>1258</v>
      </c>
    </row>
    <row r="575" spans="1:30" s="16" customFormat="1" ht="12" customHeight="1" x14ac:dyDescent="0.6">
      <c r="A575" s="16">
        <v>573</v>
      </c>
      <c r="B575" s="17" t="s">
        <v>693</v>
      </c>
      <c r="C575" s="17" t="s">
        <v>1181</v>
      </c>
      <c r="E575" s="18">
        <v>-67</v>
      </c>
      <c r="F575" s="18">
        <v>18</v>
      </c>
      <c r="G575" s="16" t="s">
        <v>1040</v>
      </c>
      <c r="H575" s="19" t="s">
        <v>1477</v>
      </c>
      <c r="I575" s="20">
        <v>70</v>
      </c>
      <c r="J575" s="20">
        <v>70</v>
      </c>
      <c r="K575" s="22">
        <v>4.1100000000000003</v>
      </c>
      <c r="L575" s="22">
        <v>21.7</v>
      </c>
      <c r="M575" s="18">
        <v>0.11431634594840084</v>
      </c>
      <c r="N575" s="21">
        <v>0.51299300000000003</v>
      </c>
      <c r="P575" s="22">
        <f t="shared" si="113"/>
        <v>-0.41882894789831804</v>
      </c>
      <c r="Q575" s="22">
        <f t="shared" si="114"/>
        <v>6.9249645948987748</v>
      </c>
      <c r="R575" s="22"/>
      <c r="S575" s="22">
        <f t="shared" si="115"/>
        <v>7.6608470563561193</v>
      </c>
      <c r="T575" s="29">
        <f t="shared" si="116"/>
        <v>7.6608470563561193</v>
      </c>
      <c r="U575" s="29">
        <f t="shared" si="117"/>
        <v>0.24799936894029057</v>
      </c>
      <c r="V575" s="22">
        <f t="shared" si="118"/>
        <v>0.24135935342829115</v>
      </c>
      <c r="W575" s="22">
        <f t="shared" si="119"/>
        <v>0.24799936894029057</v>
      </c>
      <c r="X575" s="22"/>
      <c r="Y575" s="22"/>
      <c r="Z575" s="20">
        <f t="shared" si="112"/>
        <v>177.99936894029057</v>
      </c>
      <c r="AA575" s="24" t="s">
        <v>1516</v>
      </c>
      <c r="AB575" s="16">
        <v>2007</v>
      </c>
      <c r="AC575" s="17" t="s">
        <v>1257</v>
      </c>
      <c r="AD575" s="17" t="s">
        <v>1258</v>
      </c>
    </row>
    <row r="576" spans="1:30" s="16" customFormat="1" ht="12" customHeight="1" x14ac:dyDescent="0.6">
      <c r="A576" s="16">
        <v>574</v>
      </c>
      <c r="B576" s="17" t="s">
        <v>698</v>
      </c>
      <c r="C576" s="17" t="s">
        <v>1181</v>
      </c>
      <c r="E576" s="18">
        <v>-66</v>
      </c>
      <c r="F576" s="18">
        <v>18</v>
      </c>
      <c r="G576" s="16" t="s">
        <v>1040</v>
      </c>
      <c r="H576" s="19" t="s">
        <v>1477</v>
      </c>
      <c r="I576" s="20">
        <v>70</v>
      </c>
      <c r="J576" s="20">
        <v>70</v>
      </c>
      <c r="K576" s="22">
        <v>2.7</v>
      </c>
      <c r="L576" s="22">
        <v>11.22</v>
      </c>
      <c r="M576" s="18">
        <v>0.14524375251380733</v>
      </c>
      <c r="N576" s="21">
        <v>0.51299600000000001</v>
      </c>
      <c r="P576" s="22">
        <f t="shared" si="113"/>
        <v>-0.26159759779457381</v>
      </c>
      <c r="Q576" s="22">
        <f t="shared" si="114"/>
        <v>6.9834854224604115</v>
      </c>
      <c r="R576" s="22"/>
      <c r="S576" s="22">
        <f t="shared" si="115"/>
        <v>7.4431124017854779</v>
      </c>
      <c r="T576" s="29">
        <f t="shared" si="116"/>
        <v>7.4431124017854779</v>
      </c>
      <c r="U576" s="29">
        <f t="shared" si="117"/>
        <v>0.26566534565239774</v>
      </c>
      <c r="V576" s="22">
        <f t="shared" si="118"/>
        <v>0.34359105082101737</v>
      </c>
      <c r="W576" s="22">
        <f t="shared" si="119"/>
        <v>0.26566534565239774</v>
      </c>
      <c r="X576" s="22"/>
      <c r="Y576" s="22"/>
      <c r="Z576" s="20">
        <f t="shared" si="112"/>
        <v>195.66534565239772</v>
      </c>
      <c r="AA576" s="24" t="s">
        <v>1516</v>
      </c>
      <c r="AB576" s="16">
        <v>2007</v>
      </c>
      <c r="AC576" s="17" t="s">
        <v>1257</v>
      </c>
      <c r="AD576" s="17" t="s">
        <v>1258</v>
      </c>
    </row>
    <row r="577" spans="1:30" s="16" customFormat="1" ht="12" customHeight="1" x14ac:dyDescent="0.6">
      <c r="A577" s="16">
        <v>575</v>
      </c>
      <c r="B577" s="17" t="s">
        <v>696</v>
      </c>
      <c r="C577" s="17" t="s">
        <v>1181</v>
      </c>
      <c r="E577" s="18">
        <v>-67</v>
      </c>
      <c r="F577" s="18">
        <v>18</v>
      </c>
      <c r="G577" s="16" t="s">
        <v>1040</v>
      </c>
      <c r="H577" s="19" t="s">
        <v>1477</v>
      </c>
      <c r="I577" s="20">
        <v>55</v>
      </c>
      <c r="J577" s="20">
        <v>66</v>
      </c>
      <c r="K577" s="22">
        <v>3.52</v>
      </c>
      <c r="L577" s="22">
        <v>15.54</v>
      </c>
      <c r="M577" s="18">
        <v>0.13671528587219486</v>
      </c>
      <c r="N577" s="21">
        <v>0.51298500000000002</v>
      </c>
      <c r="P577" s="22">
        <f t="shared" si="113"/>
        <v>-0.30495533364415428</v>
      </c>
      <c r="Q577" s="22">
        <f t="shared" si="114"/>
        <v>6.76890905473293</v>
      </c>
      <c r="R577" s="22"/>
      <c r="S577" s="22">
        <f t="shared" si="115"/>
        <v>7.2740980604478365</v>
      </c>
      <c r="T577" s="29">
        <f t="shared" si="116"/>
        <v>7.2740980604478365</v>
      </c>
      <c r="U577" s="29">
        <f t="shared" si="117"/>
        <v>0.27624539964944617</v>
      </c>
      <c r="V577" s="22">
        <f t="shared" si="118"/>
        <v>0.32736835917782853</v>
      </c>
      <c r="W577" s="22">
        <f t="shared" si="119"/>
        <v>0.27624539964944617</v>
      </c>
      <c r="X577" s="22"/>
      <c r="Y577" s="22"/>
      <c r="Z577" s="20">
        <f t="shared" si="112"/>
        <v>210.24539964944614</v>
      </c>
      <c r="AA577" s="24" t="s">
        <v>1516</v>
      </c>
      <c r="AB577" s="16">
        <v>2007</v>
      </c>
      <c r="AC577" s="17" t="s">
        <v>1360</v>
      </c>
      <c r="AD577" s="17" t="s">
        <v>1258</v>
      </c>
    </row>
    <row r="578" spans="1:30" s="16" customFormat="1" ht="12" customHeight="1" x14ac:dyDescent="0.6">
      <c r="A578" s="16">
        <v>576</v>
      </c>
      <c r="B578" s="17" t="s">
        <v>705</v>
      </c>
      <c r="C578" s="17" t="s">
        <v>1181</v>
      </c>
      <c r="E578" s="18">
        <v>-67</v>
      </c>
      <c r="F578" s="18">
        <v>18</v>
      </c>
      <c r="G578" s="16" t="s">
        <v>1040</v>
      </c>
      <c r="H578" s="19" t="s">
        <v>1477</v>
      </c>
      <c r="I578" s="20">
        <v>55</v>
      </c>
      <c r="J578" s="20">
        <v>66</v>
      </c>
      <c r="K578" s="22">
        <v>5.82</v>
      </c>
      <c r="L578" s="22">
        <v>21.01</v>
      </c>
      <c r="M578" s="18">
        <v>0.16719456400064225</v>
      </c>
      <c r="N578" s="21">
        <v>0.51298299999999997</v>
      </c>
      <c r="P578" s="22">
        <f t="shared" si="113"/>
        <v>-0.15000221657019708</v>
      </c>
      <c r="Q578" s="22">
        <f t="shared" si="114"/>
        <v>6.7298951696903586</v>
      </c>
      <c r="R578" s="22"/>
      <c r="S578" s="22">
        <f t="shared" si="115"/>
        <v>6.9783888416605473</v>
      </c>
      <c r="T578" s="29">
        <f t="shared" si="116"/>
        <v>6.9783888416605473</v>
      </c>
      <c r="U578" s="29">
        <f t="shared" si="117"/>
        <v>0.30006545601975049</v>
      </c>
      <c r="V578" s="22">
        <f t="shared" si="118"/>
        <v>0.54809570104337946</v>
      </c>
      <c r="W578" s="22">
        <f t="shared" si="119"/>
        <v>0.30006545601975049</v>
      </c>
      <c r="X578" s="22"/>
      <c r="Y578" s="22"/>
      <c r="Z578" s="20">
        <f t="shared" si="112"/>
        <v>234.06545601975051</v>
      </c>
      <c r="AA578" s="24" t="s">
        <v>1516</v>
      </c>
      <c r="AB578" s="16">
        <v>2007</v>
      </c>
      <c r="AC578" s="17" t="s">
        <v>1360</v>
      </c>
      <c r="AD578" s="17" t="s">
        <v>1258</v>
      </c>
    </row>
    <row r="579" spans="1:30" s="16" customFormat="1" ht="12" customHeight="1" x14ac:dyDescent="0.6">
      <c r="A579" s="16">
        <v>577</v>
      </c>
      <c r="B579" s="17" t="s">
        <v>697</v>
      </c>
      <c r="C579" s="17" t="s">
        <v>1181</v>
      </c>
      <c r="E579" s="18">
        <v>-65.75</v>
      </c>
      <c r="F579" s="18">
        <v>17.899999999999999</v>
      </c>
      <c r="G579" s="16" t="s">
        <v>1040</v>
      </c>
      <c r="H579" s="19" t="s">
        <v>1477</v>
      </c>
      <c r="I579" s="20">
        <v>50</v>
      </c>
      <c r="J579" s="20">
        <v>66</v>
      </c>
      <c r="K579" s="22">
        <v>2.94</v>
      </c>
      <c r="L579" s="22">
        <v>14.16</v>
      </c>
      <c r="M579" s="18">
        <v>0.12531600171379209</v>
      </c>
      <c r="N579" s="21">
        <v>0.51295599999999997</v>
      </c>
      <c r="P579" s="22">
        <f t="shared" si="113"/>
        <v>-0.36290797298529698</v>
      </c>
      <c r="Q579" s="22">
        <f t="shared" si="114"/>
        <v>6.2032077216267467</v>
      </c>
      <c r="R579" s="22"/>
      <c r="S579" s="22">
        <f t="shared" si="115"/>
        <v>6.8044010696741895</v>
      </c>
      <c r="T579" s="29">
        <f t="shared" si="116"/>
        <v>6.8044010696741895</v>
      </c>
      <c r="U579" s="29">
        <f t="shared" si="117"/>
        <v>0.31470099426286108</v>
      </c>
      <c r="V579" s="22">
        <f t="shared" si="118"/>
        <v>0.33525413389100039</v>
      </c>
      <c r="W579" s="22">
        <f t="shared" si="119"/>
        <v>0.31470099426286108</v>
      </c>
      <c r="X579" s="22"/>
      <c r="Y579" s="22"/>
      <c r="Z579" s="20">
        <f t="shared" si="112"/>
        <v>248.70099426286106</v>
      </c>
      <c r="AA579" s="24" t="s">
        <v>1516</v>
      </c>
      <c r="AB579" s="16">
        <v>2007</v>
      </c>
      <c r="AC579" s="17" t="s">
        <v>1257</v>
      </c>
      <c r="AD579" s="17" t="s">
        <v>1258</v>
      </c>
    </row>
    <row r="580" spans="1:30" s="16" customFormat="1" ht="12" customHeight="1" x14ac:dyDescent="0.6">
      <c r="A580" s="16">
        <v>578</v>
      </c>
      <c r="B580" s="17" t="s">
        <v>701</v>
      </c>
      <c r="C580" s="17" t="s">
        <v>1181</v>
      </c>
      <c r="E580" s="18">
        <v>-67</v>
      </c>
      <c r="F580" s="18">
        <v>18</v>
      </c>
      <c r="G580" s="16" t="s">
        <v>1040</v>
      </c>
      <c r="H580" s="19" t="s">
        <v>1477</v>
      </c>
      <c r="I580" s="20">
        <v>50</v>
      </c>
      <c r="J580" s="20">
        <v>66</v>
      </c>
      <c r="K580" s="22">
        <v>5.41</v>
      </c>
      <c r="L580" s="22">
        <v>26.62</v>
      </c>
      <c r="M580" s="18">
        <v>0.12266161937035001</v>
      </c>
      <c r="N580" s="21">
        <v>0.51292700000000002</v>
      </c>
      <c r="P580" s="22">
        <f t="shared" si="113"/>
        <v>-0.37640254514311133</v>
      </c>
      <c r="Q580" s="22">
        <f t="shared" si="114"/>
        <v>5.6375063885227839</v>
      </c>
      <c r="R580" s="22"/>
      <c r="S580" s="22">
        <f t="shared" si="115"/>
        <v>6.2610548448068624</v>
      </c>
      <c r="T580" s="29">
        <f t="shared" si="116"/>
        <v>6.2610548448068624</v>
      </c>
      <c r="U580" s="29">
        <f t="shared" si="117"/>
        <v>0.35912440895511499</v>
      </c>
      <c r="V580" s="22">
        <f t="shared" si="118"/>
        <v>0.37408580350624893</v>
      </c>
      <c r="W580" s="22">
        <f t="shared" si="119"/>
        <v>0.35912440895511499</v>
      </c>
      <c r="X580" s="22"/>
      <c r="Y580" s="22"/>
      <c r="Z580" s="20">
        <f t="shared" si="112"/>
        <v>293.12440895511497</v>
      </c>
      <c r="AA580" s="24" t="s">
        <v>1516</v>
      </c>
      <c r="AB580" s="16">
        <v>2007</v>
      </c>
      <c r="AC580" s="17" t="s">
        <v>1257</v>
      </c>
      <c r="AD580" s="17" t="s">
        <v>1258</v>
      </c>
    </row>
    <row r="581" spans="1:30" s="16" customFormat="1" ht="12" customHeight="1" x14ac:dyDescent="0.6">
      <c r="A581" s="16">
        <v>579</v>
      </c>
      <c r="B581" s="17" t="s">
        <v>375</v>
      </c>
      <c r="C581" s="17" t="s">
        <v>1181</v>
      </c>
      <c r="D581" s="16" t="s">
        <v>1198</v>
      </c>
      <c r="E581" s="18">
        <v>-119</v>
      </c>
      <c r="F581" s="18">
        <v>38</v>
      </c>
      <c r="G581" s="16" t="s">
        <v>1407</v>
      </c>
      <c r="H581" s="19" t="s">
        <v>434</v>
      </c>
      <c r="I581" s="20">
        <v>40.299999999999997</v>
      </c>
      <c r="J581" s="20">
        <v>66</v>
      </c>
      <c r="K581" s="22">
        <v>4.9800000000000004</v>
      </c>
      <c r="L581" s="22">
        <v>26.5</v>
      </c>
      <c r="M581" s="18">
        <v>0.11341364889723071</v>
      </c>
      <c r="N581" s="21">
        <v>0.51256000000000002</v>
      </c>
      <c r="P581" s="22">
        <f t="shared" si="113"/>
        <v>-0.42341815507254343</v>
      </c>
      <c r="Q581" s="22">
        <f t="shared" si="114"/>
        <v>-1.5215415166258683</v>
      </c>
      <c r="R581" s="22"/>
      <c r="S581" s="22">
        <f t="shared" si="115"/>
        <v>-0.82010700093269273</v>
      </c>
      <c r="T581" s="29">
        <f t="shared" si="116"/>
        <v>-0.82010700093269273</v>
      </c>
      <c r="U581" s="29">
        <f t="shared" si="117"/>
        <v>0.93697427567312497</v>
      </c>
      <c r="V581" s="22">
        <f t="shared" si="118"/>
        <v>0.89692895323109356</v>
      </c>
      <c r="W581" s="22">
        <f t="shared" si="119"/>
        <v>0.93697427567312497</v>
      </c>
      <c r="X581" s="22"/>
      <c r="Y581" s="22"/>
      <c r="Z581" s="20">
        <f t="shared" si="112"/>
        <v>870.97427567312502</v>
      </c>
      <c r="AA581" s="22" t="s">
        <v>1517</v>
      </c>
      <c r="AB581" s="16">
        <v>1990</v>
      </c>
      <c r="AC581" s="17" t="s">
        <v>1347</v>
      </c>
      <c r="AD581" s="17" t="s">
        <v>1271</v>
      </c>
    </row>
    <row r="582" spans="1:30" s="16" customFormat="1" ht="12" customHeight="1" x14ac:dyDescent="0.6">
      <c r="A582" s="16">
        <v>580</v>
      </c>
      <c r="B582" s="17" t="s">
        <v>375</v>
      </c>
      <c r="C582" s="17" t="s">
        <v>1181</v>
      </c>
      <c r="D582" s="16" t="s">
        <v>1198</v>
      </c>
      <c r="E582" s="18">
        <v>-119</v>
      </c>
      <c r="F582" s="18">
        <v>38</v>
      </c>
      <c r="G582" s="16" t="s">
        <v>1407</v>
      </c>
      <c r="H582" s="19" t="s">
        <v>434</v>
      </c>
      <c r="I582" s="20">
        <v>40.299999999999997</v>
      </c>
      <c r="J582" s="20">
        <v>66</v>
      </c>
      <c r="K582" s="22">
        <v>4.9800000000000004</v>
      </c>
      <c r="L582" s="22">
        <v>26.5</v>
      </c>
      <c r="M582" s="18">
        <v>0.11341364889723071</v>
      </c>
      <c r="N582" s="21">
        <v>0.51256000000000002</v>
      </c>
      <c r="P582" s="22">
        <f t="shared" si="113"/>
        <v>-0.42341815507254343</v>
      </c>
      <c r="Q582" s="22">
        <f t="shared" si="114"/>
        <v>-1.5215415166258683</v>
      </c>
      <c r="R582" s="22"/>
      <c r="S582" s="22">
        <f t="shared" si="115"/>
        <v>-0.82010700093269273</v>
      </c>
      <c r="T582" s="29">
        <f t="shared" si="116"/>
        <v>-0.82010700093269273</v>
      </c>
      <c r="U582" s="29">
        <f t="shared" si="117"/>
        <v>0.93697427567312497</v>
      </c>
      <c r="V582" s="22">
        <f t="shared" si="118"/>
        <v>0.89692895323109356</v>
      </c>
      <c r="W582" s="22">
        <f t="shared" si="119"/>
        <v>0.93697427567312497</v>
      </c>
      <c r="X582" s="22"/>
      <c r="Y582" s="22"/>
      <c r="Z582" s="20">
        <f t="shared" si="112"/>
        <v>870.97427567312502</v>
      </c>
      <c r="AA582" s="22" t="s">
        <v>1517</v>
      </c>
      <c r="AB582" s="16">
        <v>1990</v>
      </c>
      <c r="AC582" s="17" t="s">
        <v>1347</v>
      </c>
      <c r="AD582" s="17" t="s">
        <v>1271</v>
      </c>
    </row>
    <row r="583" spans="1:30" s="16" customFormat="1" ht="12" customHeight="1" x14ac:dyDescent="0.6">
      <c r="A583" s="16">
        <v>581</v>
      </c>
      <c r="B583" s="17" t="s">
        <v>374</v>
      </c>
      <c r="C583" s="17" t="s">
        <v>1181</v>
      </c>
      <c r="D583" s="16" t="s">
        <v>1198</v>
      </c>
      <c r="E583" s="18">
        <v>-119</v>
      </c>
      <c r="F583" s="18">
        <v>38</v>
      </c>
      <c r="G583" s="16" t="s">
        <v>1407</v>
      </c>
      <c r="H583" s="19" t="s">
        <v>434</v>
      </c>
      <c r="I583" s="20">
        <v>0.02</v>
      </c>
      <c r="J583" s="20">
        <v>66</v>
      </c>
      <c r="K583" s="22">
        <v>3.62</v>
      </c>
      <c r="L583" s="22">
        <v>18.100000000000001</v>
      </c>
      <c r="M583" s="18">
        <v>0.12070326753919119</v>
      </c>
      <c r="N583" s="21">
        <v>0.51263000000000003</v>
      </c>
      <c r="P583" s="22">
        <f t="shared" si="113"/>
        <v>-0.38635857885515412</v>
      </c>
      <c r="Q583" s="22">
        <f t="shared" si="114"/>
        <v>-0.156055540166955</v>
      </c>
      <c r="R583" s="22"/>
      <c r="S583" s="22">
        <f t="shared" si="115"/>
        <v>0.4839860815644933</v>
      </c>
      <c r="T583" s="29">
        <f t="shared" si="116"/>
        <v>0.4839860815644933</v>
      </c>
      <c r="U583" s="29">
        <f t="shared" si="117"/>
        <v>0.8305197576208827</v>
      </c>
      <c r="V583" s="22">
        <f t="shared" si="118"/>
        <v>0.85260235135728113</v>
      </c>
      <c r="W583" s="22">
        <f t="shared" si="119"/>
        <v>0.8305197576208827</v>
      </c>
      <c r="X583" s="22"/>
      <c r="Y583" s="22"/>
      <c r="Z583" s="20">
        <f t="shared" si="112"/>
        <v>764.51975762088273</v>
      </c>
      <c r="AA583" s="22" t="s">
        <v>1517</v>
      </c>
      <c r="AB583" s="16">
        <v>1990</v>
      </c>
      <c r="AC583" s="17" t="s">
        <v>1348</v>
      </c>
      <c r="AD583" s="17" t="s">
        <v>1271</v>
      </c>
    </row>
    <row r="584" spans="1:30" s="16" customFormat="1" ht="12" customHeight="1" x14ac:dyDescent="0.6">
      <c r="A584" s="16">
        <v>582</v>
      </c>
      <c r="B584" s="17" t="s">
        <v>373</v>
      </c>
      <c r="C584" s="17" t="s">
        <v>1181</v>
      </c>
      <c r="D584" s="16" t="s">
        <v>1198</v>
      </c>
      <c r="E584" s="18">
        <v>-119</v>
      </c>
      <c r="F584" s="18">
        <v>38</v>
      </c>
      <c r="G584" s="16" t="s">
        <v>1407</v>
      </c>
      <c r="H584" s="19" t="s">
        <v>434</v>
      </c>
      <c r="I584" s="20">
        <v>1.38E-2</v>
      </c>
      <c r="J584" s="20">
        <v>66</v>
      </c>
      <c r="K584" s="22">
        <v>4.53</v>
      </c>
      <c r="L584" s="22">
        <v>21.8</v>
      </c>
      <c r="M584" s="18">
        <v>0.12541225210287796</v>
      </c>
      <c r="N584" s="21">
        <v>0.51271999999999995</v>
      </c>
      <c r="P584" s="22">
        <f t="shared" si="113"/>
        <v>-0.36241864716381322</v>
      </c>
      <c r="Q584" s="22">
        <f t="shared" si="114"/>
        <v>1.5995692867076805</v>
      </c>
      <c r="R584" s="22"/>
      <c r="S584" s="22">
        <f t="shared" si="115"/>
        <v>2.1999520175992533</v>
      </c>
      <c r="T584" s="29">
        <f t="shared" si="116"/>
        <v>2.1999520175992533</v>
      </c>
      <c r="U584" s="29">
        <f t="shared" si="117"/>
        <v>0.69055515639275344</v>
      </c>
      <c r="V584" s="22">
        <f t="shared" si="118"/>
        <v>0.74290760882248985</v>
      </c>
      <c r="W584" s="22">
        <f t="shared" si="119"/>
        <v>0.69055515639275344</v>
      </c>
      <c r="X584" s="22"/>
      <c r="Y584" s="22"/>
      <c r="Z584" s="20">
        <f t="shared" si="112"/>
        <v>624.55515639275347</v>
      </c>
      <c r="AA584" s="22" t="s">
        <v>1517</v>
      </c>
      <c r="AB584" s="16">
        <v>1990</v>
      </c>
      <c r="AC584" s="17" t="s">
        <v>1348</v>
      </c>
      <c r="AD584" s="17" t="s">
        <v>1271</v>
      </c>
    </row>
    <row r="585" spans="1:30" s="16" customFormat="1" ht="12" customHeight="1" x14ac:dyDescent="0.6">
      <c r="A585" s="16">
        <v>583</v>
      </c>
      <c r="B585" s="17" t="s">
        <v>372</v>
      </c>
      <c r="C585" s="17" t="s">
        <v>1181</v>
      </c>
      <c r="D585" s="16" t="s">
        <v>1198</v>
      </c>
      <c r="E585" s="18">
        <v>-119</v>
      </c>
      <c r="F585" s="18">
        <v>38</v>
      </c>
      <c r="G585" s="16" t="s">
        <v>1407</v>
      </c>
      <c r="H585" s="19" t="s">
        <v>434</v>
      </c>
      <c r="I585" s="20">
        <v>0</v>
      </c>
      <c r="J585" s="20">
        <v>66</v>
      </c>
      <c r="K585" s="22">
        <v>5.4</v>
      </c>
      <c r="L585" s="22">
        <v>34.9</v>
      </c>
      <c r="M585" s="18">
        <v>9.338119228078047E-2</v>
      </c>
      <c r="N585" s="21">
        <v>0.51265000000000005</v>
      </c>
      <c r="P585" s="22">
        <f t="shared" si="113"/>
        <v>-0.5252608424973032</v>
      </c>
      <c r="Q585" s="22">
        <f t="shared" si="114"/>
        <v>0.23408331025098761</v>
      </c>
      <c r="R585" s="22"/>
      <c r="S585" s="22">
        <f t="shared" si="115"/>
        <v>1.1042304219320203</v>
      </c>
      <c r="T585" s="29">
        <f t="shared" si="116"/>
        <v>1.1042304219320203</v>
      </c>
      <c r="U585" s="29">
        <f t="shared" si="117"/>
        <v>0.78054555989387542</v>
      </c>
      <c r="V585" s="22">
        <f t="shared" si="118"/>
        <v>0.63410023207683253</v>
      </c>
      <c r="W585" s="22">
        <f t="shared" si="119"/>
        <v>0.78054555989387542</v>
      </c>
      <c r="X585" s="22"/>
      <c r="Y585" s="22"/>
      <c r="Z585" s="20">
        <f t="shared" si="112"/>
        <v>714.54555989387541</v>
      </c>
      <c r="AA585" s="22" t="s">
        <v>1517</v>
      </c>
      <c r="AB585" s="16">
        <v>1990</v>
      </c>
      <c r="AC585" s="17" t="s">
        <v>1348</v>
      </c>
      <c r="AD585" s="27" t="s">
        <v>1271</v>
      </c>
    </row>
    <row r="586" spans="1:30" s="16" customFormat="1" ht="12" customHeight="1" x14ac:dyDescent="0.6">
      <c r="A586" s="16">
        <v>584</v>
      </c>
      <c r="B586" s="17" t="s">
        <v>376</v>
      </c>
      <c r="C586" s="17" t="s">
        <v>1181</v>
      </c>
      <c r="D586" s="16" t="s">
        <v>1198</v>
      </c>
      <c r="E586" s="18">
        <v>-119</v>
      </c>
      <c r="F586" s="18">
        <v>38</v>
      </c>
      <c r="G586" s="16" t="s">
        <v>1407</v>
      </c>
      <c r="H586" s="19" t="s">
        <v>434</v>
      </c>
      <c r="I586" s="20">
        <v>0</v>
      </c>
      <c r="J586" s="20">
        <v>66</v>
      </c>
      <c r="K586" s="22">
        <v>6.14</v>
      </c>
      <c r="L586" s="22">
        <v>34.1</v>
      </c>
      <c r="M586" s="18">
        <v>0.10866577229546061</v>
      </c>
      <c r="N586" s="21">
        <v>0.51253000000000004</v>
      </c>
      <c r="P586" s="22">
        <f t="shared" si="113"/>
        <v>-0.44755580937742445</v>
      </c>
      <c r="Q586" s="22">
        <f t="shared" si="114"/>
        <v>-2.1067497922511169</v>
      </c>
      <c r="R586" s="22"/>
      <c r="S586" s="22">
        <f t="shared" si="115"/>
        <v>-1.3653288384364757</v>
      </c>
      <c r="T586" s="29">
        <f t="shared" si="116"/>
        <v>-1.3653288384364757</v>
      </c>
      <c r="U586" s="29">
        <f t="shared" si="117"/>
        <v>0.98153496892719483</v>
      </c>
      <c r="V586" s="22">
        <f t="shared" si="118"/>
        <v>0.89992113434399479</v>
      </c>
      <c r="W586" s="22">
        <f t="shared" si="119"/>
        <v>0.98153496892719483</v>
      </c>
      <c r="X586" s="22"/>
      <c r="Y586" s="22"/>
      <c r="Z586" s="20">
        <f t="shared" si="112"/>
        <v>915.53496892719488</v>
      </c>
      <c r="AA586" s="22" t="s">
        <v>1517</v>
      </c>
      <c r="AB586" s="16">
        <v>1990</v>
      </c>
      <c r="AC586" s="17" t="s">
        <v>1348</v>
      </c>
      <c r="AD586" s="27" t="s">
        <v>1271</v>
      </c>
    </row>
    <row r="587" spans="1:30" s="16" customFormat="1" ht="12" customHeight="1" x14ac:dyDescent="0.6">
      <c r="A587" s="16">
        <v>585</v>
      </c>
      <c r="B587" s="17" t="s">
        <v>377</v>
      </c>
      <c r="C587" s="17" t="s">
        <v>1181</v>
      </c>
      <c r="D587" s="16" t="s">
        <v>1198</v>
      </c>
      <c r="E587" s="18">
        <v>-119.018</v>
      </c>
      <c r="F587" s="18">
        <v>37.750999999999998</v>
      </c>
      <c r="G587" s="16" t="s">
        <v>1407</v>
      </c>
      <c r="H587" s="19" t="s">
        <v>434</v>
      </c>
      <c r="I587" s="20">
        <v>0</v>
      </c>
      <c r="J587" s="20">
        <v>66</v>
      </c>
      <c r="K587" s="22">
        <v>5.8</v>
      </c>
      <c r="L587" s="22">
        <v>36</v>
      </c>
      <c r="M587" s="18">
        <v>9.723238435272856E-2</v>
      </c>
      <c r="N587" s="21">
        <v>0.51259500000000002</v>
      </c>
      <c r="P587" s="22">
        <f t="shared" si="113"/>
        <v>-0.50568182840504039</v>
      </c>
      <c r="Q587" s="22">
        <f t="shared" si="114"/>
        <v>-0.83879852839641167</v>
      </c>
      <c r="R587" s="22"/>
      <c r="S587" s="22">
        <f t="shared" si="115"/>
        <v>-1.0860114606217053E-3</v>
      </c>
      <c r="T587" s="29">
        <f t="shared" si="116"/>
        <v>-1.0860114606217053E-3</v>
      </c>
      <c r="U587" s="29">
        <f t="shared" si="117"/>
        <v>0.87064332899093366</v>
      </c>
      <c r="V587" s="22">
        <f t="shared" si="118"/>
        <v>0.72690445913155888</v>
      </c>
      <c r="W587" s="22">
        <f t="shared" si="119"/>
        <v>0.87064332899093366</v>
      </c>
      <c r="X587" s="22"/>
      <c r="Y587" s="22"/>
      <c r="Z587" s="20">
        <f t="shared" si="112"/>
        <v>804.6433289909337</v>
      </c>
      <c r="AA587" s="22" t="s">
        <v>1518</v>
      </c>
      <c r="AB587" s="16">
        <v>1987</v>
      </c>
      <c r="AC587" s="17" t="s">
        <v>1346</v>
      </c>
      <c r="AD587" s="27" t="s">
        <v>1325</v>
      </c>
    </row>
    <row r="588" spans="1:30" s="16" customFormat="1" ht="12" customHeight="1" x14ac:dyDescent="0.6">
      <c r="A588" s="16">
        <v>586</v>
      </c>
      <c r="B588" s="17" t="s">
        <v>378</v>
      </c>
      <c r="C588" s="17" t="s">
        <v>1181</v>
      </c>
      <c r="D588" s="16" t="s">
        <v>1198</v>
      </c>
      <c r="E588" s="18">
        <v>-119.018</v>
      </c>
      <c r="F588" s="18">
        <v>37.750999999999998</v>
      </c>
      <c r="G588" s="16" t="s">
        <v>1407</v>
      </c>
      <c r="H588" s="19" t="s">
        <v>434</v>
      </c>
      <c r="I588" s="20">
        <v>0</v>
      </c>
      <c r="J588" s="20">
        <v>66</v>
      </c>
      <c r="K588" s="22">
        <v>4.09</v>
      </c>
      <c r="L588" s="22">
        <v>26.4</v>
      </c>
      <c r="M588" s="18">
        <v>9.3497876698298232E-2</v>
      </c>
      <c r="N588" s="21">
        <v>0.51256500000000005</v>
      </c>
      <c r="P588" s="22">
        <f t="shared" si="113"/>
        <v>-0.52466763244383208</v>
      </c>
      <c r="Q588" s="22">
        <f t="shared" si="114"/>
        <v>-1.4240068040216602</v>
      </c>
      <c r="R588" s="22"/>
      <c r="S588" s="22">
        <f t="shared" si="115"/>
        <v>-0.55484240411520791</v>
      </c>
      <c r="T588" s="29">
        <f t="shared" si="116"/>
        <v>-0.55484240411520791</v>
      </c>
      <c r="U588" s="29">
        <f t="shared" si="117"/>
        <v>0.91587991441157446</v>
      </c>
      <c r="V588" s="22">
        <f t="shared" si="118"/>
        <v>0.74235442656769124</v>
      </c>
      <c r="W588" s="22">
        <f t="shared" si="119"/>
        <v>0.91587991441157446</v>
      </c>
      <c r="X588" s="22"/>
      <c r="Y588" s="22"/>
      <c r="Z588" s="20">
        <f t="shared" si="112"/>
        <v>849.87991441157442</v>
      </c>
      <c r="AA588" s="22" t="s">
        <v>1518</v>
      </c>
      <c r="AB588" s="16">
        <v>1987</v>
      </c>
      <c r="AC588" s="17" t="s">
        <v>1346</v>
      </c>
      <c r="AD588" s="27" t="s">
        <v>1325</v>
      </c>
    </row>
    <row r="589" spans="1:30" s="16" customFormat="1" ht="12" customHeight="1" x14ac:dyDescent="0.6">
      <c r="A589" s="16">
        <v>587</v>
      </c>
      <c r="B589" s="17" t="s">
        <v>287</v>
      </c>
      <c r="C589" s="17" t="s">
        <v>1181</v>
      </c>
      <c r="D589" s="16" t="s">
        <v>291</v>
      </c>
      <c r="E589" s="18">
        <v>-119.6863</v>
      </c>
      <c r="F589" s="18">
        <v>37.712699999999998</v>
      </c>
      <c r="G589" s="16" t="s">
        <v>43</v>
      </c>
      <c r="H589" s="19" t="s">
        <v>290</v>
      </c>
      <c r="I589" s="20">
        <v>103</v>
      </c>
      <c r="J589" s="20">
        <v>103</v>
      </c>
      <c r="K589" s="22">
        <v>4.3499999999999996</v>
      </c>
      <c r="L589" s="22">
        <v>27.42</v>
      </c>
      <c r="M589" s="18">
        <v>9.8199999999999996E-2</v>
      </c>
      <c r="N589" s="21">
        <v>0.51234599999999997</v>
      </c>
      <c r="P589" s="22">
        <f t="shared" si="113"/>
        <v>-0.50076258261311646</v>
      </c>
      <c r="Q589" s="22">
        <f t="shared" si="114"/>
        <v>-5.6960272160877512</v>
      </c>
      <c r="R589" s="22">
        <v>-4.4000000000000004</v>
      </c>
      <c r="S589" s="22">
        <f t="shared" si="115"/>
        <v>-4.4014057112580609</v>
      </c>
      <c r="T589" s="29">
        <f t="shared" si="116"/>
        <v>-4.4014057112580609</v>
      </c>
      <c r="U589" s="29">
        <f t="shared" si="117"/>
        <v>1.2592828362629189</v>
      </c>
      <c r="V589" s="22">
        <f t="shared" si="118"/>
        <v>1.0606915566409318</v>
      </c>
      <c r="W589" s="22">
        <f t="shared" si="119"/>
        <v>1.2592828362629189</v>
      </c>
      <c r="X589" s="22"/>
      <c r="Y589" s="22"/>
      <c r="Z589" s="20">
        <f t="shared" si="112"/>
        <v>1156.2828362629189</v>
      </c>
      <c r="AA589" s="22" t="s">
        <v>1519</v>
      </c>
      <c r="AB589" s="16">
        <v>2001</v>
      </c>
      <c r="AC589" s="17" t="s">
        <v>1240</v>
      </c>
      <c r="AD589" s="17" t="s">
        <v>1241</v>
      </c>
    </row>
    <row r="590" spans="1:30" s="16" customFormat="1" ht="12" customHeight="1" x14ac:dyDescent="0.6">
      <c r="A590" s="16">
        <v>588</v>
      </c>
      <c r="B590" s="17" t="s">
        <v>288</v>
      </c>
      <c r="C590" s="17" t="s">
        <v>1181</v>
      </c>
      <c r="D590" s="16" t="s">
        <v>291</v>
      </c>
      <c r="E590" s="18">
        <v>-119.62439999999999</v>
      </c>
      <c r="F590" s="18">
        <v>37.7258</v>
      </c>
      <c r="G590" s="16" t="s">
        <v>43</v>
      </c>
      <c r="H590" s="19" t="s">
        <v>286</v>
      </c>
      <c r="I590" s="20">
        <v>103</v>
      </c>
      <c r="J590" s="20">
        <v>103</v>
      </c>
      <c r="K590" s="22">
        <v>3.17</v>
      </c>
      <c r="L590" s="22">
        <v>19.43</v>
      </c>
      <c r="M590" s="18">
        <v>0.1009</v>
      </c>
      <c r="N590" s="21">
        <v>0.51233700000000004</v>
      </c>
      <c r="P590" s="22">
        <f t="shared" si="113"/>
        <v>-0.48703609557702088</v>
      </c>
      <c r="Q590" s="22">
        <f t="shared" si="114"/>
        <v>-5.8715896987737715</v>
      </c>
      <c r="R590" s="22">
        <v>-4.62</v>
      </c>
      <c r="S590" s="22">
        <f t="shared" si="115"/>
        <v>-4.6124552808784998</v>
      </c>
      <c r="T590" s="29">
        <f t="shared" si="116"/>
        <v>-4.6124552808784998</v>
      </c>
      <c r="U590" s="29">
        <f t="shared" si="117"/>
        <v>1.276342631657033</v>
      </c>
      <c r="V590" s="22">
        <f t="shared" si="118"/>
        <v>1.0981035619938557</v>
      </c>
      <c r="W590" s="22">
        <f t="shared" si="119"/>
        <v>1.276342631657033</v>
      </c>
      <c r="X590" s="22"/>
      <c r="Y590" s="22"/>
      <c r="Z590" s="20">
        <f t="shared" si="112"/>
        <v>1173.3426316570331</v>
      </c>
      <c r="AA590" s="22" t="s">
        <v>1519</v>
      </c>
      <c r="AB590" s="16">
        <v>2001</v>
      </c>
      <c r="AC590" s="17" t="s">
        <v>1240</v>
      </c>
      <c r="AD590" s="17" t="s">
        <v>1241</v>
      </c>
    </row>
    <row r="591" spans="1:30" s="16" customFormat="1" ht="12" customHeight="1" x14ac:dyDescent="0.6">
      <c r="A591" s="16">
        <v>589</v>
      </c>
      <c r="B591" s="17" t="s">
        <v>289</v>
      </c>
      <c r="C591" s="17" t="s">
        <v>1181</v>
      </c>
      <c r="D591" s="16" t="s">
        <v>291</v>
      </c>
      <c r="E591" s="18">
        <v>-119.63</v>
      </c>
      <c r="F591" s="18">
        <v>37.728400000000001</v>
      </c>
      <c r="G591" s="16" t="s">
        <v>24</v>
      </c>
      <c r="H591" s="16" t="s">
        <v>1478</v>
      </c>
      <c r="I591" s="20">
        <v>103</v>
      </c>
      <c r="J591" s="20">
        <v>103</v>
      </c>
      <c r="K591" s="22">
        <v>7.48</v>
      </c>
      <c r="L591" s="22">
        <v>21.19</v>
      </c>
      <c r="M591" s="18">
        <v>0.21859999999999999</v>
      </c>
      <c r="N591" s="21">
        <v>0.51233399999999996</v>
      </c>
      <c r="P591" s="22">
        <f t="shared" si="113"/>
        <v>0.11133706151499734</v>
      </c>
      <c r="Q591" s="22">
        <f t="shared" si="114"/>
        <v>-5.9301105263376286</v>
      </c>
      <c r="R591" s="22">
        <v>-6.22</v>
      </c>
      <c r="S591" s="22">
        <f t="shared" si="115"/>
        <v>-6.2179502314723516</v>
      </c>
      <c r="T591" s="29">
        <f t="shared" si="116"/>
        <v>-6.2179502314723516</v>
      </c>
      <c r="U591" s="29">
        <f t="shared" ref="U591" si="120">W591</f>
        <v>1.5652945068628554</v>
      </c>
      <c r="V591" s="22">
        <f t="shared" ref="V591" si="121">(1/0.00654)*LN(1+(N591-0.51315)/(M591-0.2137))</f>
        <v>-27.852951806448289</v>
      </c>
      <c r="W591" s="22">
        <f t="shared" ref="W591" si="122">V591-(V591-J591/1000)*(-0.4-P591)/(-0.4-0.08592)</f>
        <v>1.5652945068628554</v>
      </c>
      <c r="X591" s="22"/>
      <c r="Y591" s="22"/>
      <c r="Z591" s="20">
        <f t="shared" si="112"/>
        <v>1462.2945068628555</v>
      </c>
      <c r="AA591" s="22" t="s">
        <v>1519</v>
      </c>
      <c r="AB591" s="16">
        <v>2001</v>
      </c>
      <c r="AC591" s="17" t="s">
        <v>1240</v>
      </c>
      <c r="AD591" s="17" t="s">
        <v>1241</v>
      </c>
    </row>
    <row r="592" spans="1:30" s="16" customFormat="1" ht="12" customHeight="1" x14ac:dyDescent="0.6">
      <c r="A592" s="16">
        <v>590</v>
      </c>
      <c r="B592" s="17" t="s">
        <v>299</v>
      </c>
      <c r="C592" s="17" t="s">
        <v>1181</v>
      </c>
      <c r="E592" s="18">
        <v>-118.262</v>
      </c>
      <c r="F592" s="18">
        <v>36.760300000000001</v>
      </c>
      <c r="G592" s="16" t="s">
        <v>1066</v>
      </c>
      <c r="H592" s="19" t="s">
        <v>304</v>
      </c>
      <c r="I592" s="20">
        <v>101.6</v>
      </c>
      <c r="J592" s="20">
        <v>101.6</v>
      </c>
      <c r="K592" s="22">
        <v>3.08</v>
      </c>
      <c r="L592" s="22">
        <v>15.12</v>
      </c>
      <c r="M592" s="18">
        <v>0.12293131572955128</v>
      </c>
      <c r="N592" s="21">
        <v>0.512382</v>
      </c>
      <c r="P592" s="22">
        <f t="shared" si="113"/>
        <v>-0.3750314401141267</v>
      </c>
      <c r="Q592" s="22">
        <f t="shared" si="114"/>
        <v>-4.9937772853370088</v>
      </c>
      <c r="R592" s="22"/>
      <c r="S592" s="22">
        <f t="shared" si="115"/>
        <v>-4.037387108015567</v>
      </c>
      <c r="T592" s="29">
        <f t="shared" si="116"/>
        <v>-4.037387108015567</v>
      </c>
      <c r="U592" s="29">
        <f t="shared" ref="U592:U598" si="123">W592</f>
        <v>1.2273212883026305</v>
      </c>
      <c r="V592" s="22">
        <f t="shared" ref="V592:V598" si="124">(1/0.00654)*LN(1+(N592-0.51315)/(M592-0.2137))</f>
        <v>1.2882987296461863</v>
      </c>
      <c r="W592" s="22">
        <f t="shared" ref="W592:W598" si="125">V592-(V592-J592/1000)*(-0.4-P592)/(-0.4-0.08592)</f>
        <v>1.2273212883026305</v>
      </c>
      <c r="X592" s="22"/>
      <c r="Y592" s="22"/>
      <c r="Z592" s="20">
        <f t="shared" ref="Z592:Z654" si="126">U592*1000-J592</f>
        <v>1125.7212883026307</v>
      </c>
      <c r="AA592" s="22" t="s">
        <v>1520</v>
      </c>
      <c r="AB592" s="16">
        <v>2005</v>
      </c>
      <c r="AC592" s="17" t="s">
        <v>1244</v>
      </c>
      <c r="AD592" s="17" t="s">
        <v>1245</v>
      </c>
    </row>
    <row r="593" spans="1:30" s="16" customFormat="1" ht="12" customHeight="1" x14ac:dyDescent="0.6">
      <c r="A593" s="16">
        <v>591</v>
      </c>
      <c r="B593" s="17" t="s">
        <v>298</v>
      </c>
      <c r="C593" s="17" t="s">
        <v>1181</v>
      </c>
      <c r="E593" s="18">
        <v>-117.902</v>
      </c>
      <c r="F593" s="18">
        <v>36.2181</v>
      </c>
      <c r="G593" s="16" t="s">
        <v>1066</v>
      </c>
      <c r="H593" s="19" t="s">
        <v>304</v>
      </c>
      <c r="I593" s="20">
        <v>83.4</v>
      </c>
      <c r="J593" s="20">
        <v>83.4</v>
      </c>
      <c r="K593" s="22">
        <v>4.2699999999999996</v>
      </c>
      <c r="L593" s="22">
        <v>28.15</v>
      </c>
      <c r="M593" s="18">
        <v>9.153732423668462E-2</v>
      </c>
      <c r="N593" s="21">
        <v>0.51223700000000005</v>
      </c>
      <c r="P593" s="22">
        <f t="shared" si="113"/>
        <v>-0.53463485390602639</v>
      </c>
      <c r="Q593" s="22">
        <f t="shared" si="114"/>
        <v>-7.8222839508579334</v>
      </c>
      <c r="R593" s="22"/>
      <c r="S593" s="22">
        <f t="shared" si="115"/>
        <v>-6.7031114257822919</v>
      </c>
      <c r="T593" s="29">
        <f t="shared" si="116"/>
        <v>-6.7031114257822919</v>
      </c>
      <c r="U593" s="29">
        <f t="shared" si="123"/>
        <v>1.4308508070222885</v>
      </c>
      <c r="V593" s="22">
        <f t="shared" si="124"/>
        <v>1.1385094589414377</v>
      </c>
      <c r="W593" s="22">
        <f t="shared" si="125"/>
        <v>1.4308508070222885</v>
      </c>
      <c r="X593" s="22"/>
      <c r="Y593" s="22"/>
      <c r="Z593" s="20">
        <f t="shared" si="126"/>
        <v>1347.4508070222885</v>
      </c>
      <c r="AA593" s="22" t="s">
        <v>1520</v>
      </c>
      <c r="AB593" s="16">
        <v>2005</v>
      </c>
      <c r="AC593" s="17" t="s">
        <v>1244</v>
      </c>
      <c r="AD593" s="17" t="s">
        <v>1245</v>
      </c>
    </row>
    <row r="594" spans="1:30" s="16" customFormat="1" ht="12" customHeight="1" x14ac:dyDescent="0.6">
      <c r="A594" s="16">
        <v>592</v>
      </c>
      <c r="B594" s="17" t="s">
        <v>294</v>
      </c>
      <c r="C594" s="17" t="s">
        <v>1181</v>
      </c>
      <c r="E594" s="18">
        <v>-118.352</v>
      </c>
      <c r="F594" s="18">
        <v>36.721200000000003</v>
      </c>
      <c r="G594" s="16" t="s">
        <v>1066</v>
      </c>
      <c r="H594" s="19" t="s">
        <v>304</v>
      </c>
      <c r="I594" s="20">
        <v>83.4</v>
      </c>
      <c r="J594" s="20">
        <v>83.4</v>
      </c>
      <c r="K594" s="22">
        <v>4.3</v>
      </c>
      <c r="L594" s="22">
        <v>24.91</v>
      </c>
      <c r="M594" s="18">
        <v>0.10417129891971737</v>
      </c>
      <c r="N594" s="21">
        <v>0.51228200000000002</v>
      </c>
      <c r="P594" s="22">
        <f t="shared" si="113"/>
        <v>-0.47040519105380096</v>
      </c>
      <c r="Q594" s="22">
        <f t="shared" si="114"/>
        <v>-6.9444715374200605</v>
      </c>
      <c r="R594" s="22"/>
      <c r="S594" s="22">
        <f t="shared" si="115"/>
        <v>-5.9597535347794963</v>
      </c>
      <c r="T594" s="29">
        <f t="shared" si="116"/>
        <v>-5.9597535347794963</v>
      </c>
      <c r="U594" s="29">
        <f t="shared" si="123"/>
        <v>1.3697721176213713</v>
      </c>
      <c r="V594" s="22">
        <f t="shared" si="124"/>
        <v>1.206976550992686</v>
      </c>
      <c r="W594" s="22">
        <f t="shared" si="125"/>
        <v>1.3697721176213713</v>
      </c>
      <c r="X594" s="22"/>
      <c r="Y594" s="22"/>
      <c r="Z594" s="20">
        <f t="shared" si="126"/>
        <v>1286.3721176213712</v>
      </c>
      <c r="AA594" s="22" t="s">
        <v>1520</v>
      </c>
      <c r="AB594" s="16">
        <v>2005</v>
      </c>
      <c r="AC594" s="17" t="s">
        <v>1244</v>
      </c>
      <c r="AD594" s="17" t="s">
        <v>1245</v>
      </c>
    </row>
    <row r="595" spans="1:30" s="16" customFormat="1" ht="12" customHeight="1" x14ac:dyDescent="0.6">
      <c r="A595" s="16">
        <v>593</v>
      </c>
      <c r="B595" s="17" t="s">
        <v>295</v>
      </c>
      <c r="C595" s="17" t="s">
        <v>1181</v>
      </c>
      <c r="E595" s="18">
        <v>-117.633</v>
      </c>
      <c r="F595" s="18">
        <v>36.182200000000002</v>
      </c>
      <c r="G595" s="16" t="s">
        <v>1066</v>
      </c>
      <c r="H595" s="19" t="s">
        <v>304</v>
      </c>
      <c r="I595" s="20">
        <v>83.4</v>
      </c>
      <c r="J595" s="20">
        <v>83.4</v>
      </c>
      <c r="K595" s="22">
        <v>3.84</v>
      </c>
      <c r="L595" s="22">
        <v>24.4</v>
      </c>
      <c r="M595" s="18">
        <v>9.4970091043652241E-2</v>
      </c>
      <c r="N595" s="21">
        <v>0.51220500000000002</v>
      </c>
      <c r="P595" s="22">
        <f t="shared" si="113"/>
        <v>-0.51718306536018188</v>
      </c>
      <c r="Q595" s="22">
        <f t="shared" si="114"/>
        <v>-8.4465061115257534</v>
      </c>
      <c r="R595" s="22"/>
      <c r="S595" s="22">
        <f t="shared" si="115"/>
        <v>-7.3638661134846704</v>
      </c>
      <c r="T595" s="29">
        <f t="shared" si="116"/>
        <v>-7.3638661134846704</v>
      </c>
      <c r="U595" s="29">
        <f t="shared" si="123"/>
        <v>1.4844078381186903</v>
      </c>
      <c r="V595" s="22">
        <f t="shared" si="124"/>
        <v>1.212191690508261</v>
      </c>
      <c r="W595" s="22">
        <f t="shared" si="125"/>
        <v>1.4844078381186903</v>
      </c>
      <c r="X595" s="22"/>
      <c r="Y595" s="22"/>
      <c r="Z595" s="20">
        <f t="shared" si="126"/>
        <v>1401.0078381186902</v>
      </c>
      <c r="AA595" s="22" t="s">
        <v>1520</v>
      </c>
      <c r="AB595" s="16">
        <v>2005</v>
      </c>
      <c r="AC595" s="17" t="s">
        <v>1244</v>
      </c>
      <c r="AD595" s="17" t="s">
        <v>1245</v>
      </c>
    </row>
    <row r="596" spans="1:30" s="16" customFormat="1" ht="12" customHeight="1" x14ac:dyDescent="0.6">
      <c r="A596" s="16">
        <v>594</v>
      </c>
      <c r="B596" s="17" t="s">
        <v>297</v>
      </c>
      <c r="C596" s="17" t="s">
        <v>1181</v>
      </c>
      <c r="E596" s="18">
        <v>-117.902</v>
      </c>
      <c r="F596" s="18">
        <v>36.2181</v>
      </c>
      <c r="G596" s="16" t="s">
        <v>1066</v>
      </c>
      <c r="H596" s="19" t="s">
        <v>304</v>
      </c>
      <c r="I596" s="20">
        <v>83.4</v>
      </c>
      <c r="J596" s="20">
        <v>83.4</v>
      </c>
      <c r="K596" s="22">
        <v>4.07</v>
      </c>
      <c r="L596" s="22">
        <v>26.03</v>
      </c>
      <c r="M596" s="18">
        <v>9.4354679041162251E-2</v>
      </c>
      <c r="N596" s="21">
        <v>0.51218300000000005</v>
      </c>
      <c r="P596" s="22">
        <f t="shared" si="113"/>
        <v>-0.52031174864686203</v>
      </c>
      <c r="Q596" s="22">
        <f t="shared" si="114"/>
        <v>-8.8756588469829367</v>
      </c>
      <c r="R596" s="22"/>
      <c r="S596" s="22">
        <f t="shared" si="115"/>
        <v>-7.7864694510705146</v>
      </c>
      <c r="T596" s="29">
        <f t="shared" si="116"/>
        <v>-7.7864694510705146</v>
      </c>
      <c r="U596" s="29">
        <f t="shared" si="123"/>
        <v>1.5187938139963599</v>
      </c>
      <c r="V596" s="22">
        <f t="shared" si="124"/>
        <v>1.2339279353216559</v>
      </c>
      <c r="W596" s="22">
        <f t="shared" si="125"/>
        <v>1.5187938139963599</v>
      </c>
      <c r="X596" s="22"/>
      <c r="Y596" s="22"/>
      <c r="Z596" s="20">
        <f t="shared" si="126"/>
        <v>1435.3938139963598</v>
      </c>
      <c r="AA596" s="22" t="s">
        <v>1520</v>
      </c>
      <c r="AB596" s="16">
        <v>2005</v>
      </c>
      <c r="AC596" s="17" t="s">
        <v>1244</v>
      </c>
      <c r="AD596" s="17" t="s">
        <v>1245</v>
      </c>
    </row>
    <row r="597" spans="1:30" s="16" customFormat="1" ht="12" customHeight="1" x14ac:dyDescent="0.6">
      <c r="A597" s="16">
        <v>595</v>
      </c>
      <c r="B597" s="17" t="s">
        <v>293</v>
      </c>
      <c r="C597" s="17" t="s">
        <v>1181</v>
      </c>
      <c r="E597" s="18">
        <v>-118.357</v>
      </c>
      <c r="F597" s="18">
        <v>36.229700000000001</v>
      </c>
      <c r="G597" s="16" t="s">
        <v>1066</v>
      </c>
      <c r="H597" s="19" t="s">
        <v>304</v>
      </c>
      <c r="I597" s="20">
        <v>83.4</v>
      </c>
      <c r="J597" s="20">
        <v>83.4</v>
      </c>
      <c r="K597" s="22">
        <v>3.67</v>
      </c>
      <c r="L597" s="22">
        <v>21.56</v>
      </c>
      <c r="M597" s="18">
        <v>0.10272260991116787</v>
      </c>
      <c r="N597" s="21">
        <v>0.51223700000000005</v>
      </c>
      <c r="P597" s="22">
        <f t="shared" si="113"/>
        <v>-0.47777015805201895</v>
      </c>
      <c r="Q597" s="22">
        <f t="shared" si="114"/>
        <v>-7.8222839508579334</v>
      </c>
      <c r="R597" s="22"/>
      <c r="S597" s="22">
        <f t="shared" si="115"/>
        <v>-6.8221485682013201</v>
      </c>
      <c r="T597" s="29">
        <f t="shared" si="116"/>
        <v>-6.8221485682013201</v>
      </c>
      <c r="U597" s="29">
        <f t="shared" si="123"/>
        <v>1.4399472776930005</v>
      </c>
      <c r="V597" s="22">
        <f t="shared" si="124"/>
        <v>1.2527896793489028</v>
      </c>
      <c r="W597" s="22">
        <f t="shared" si="125"/>
        <v>1.4399472776930005</v>
      </c>
      <c r="X597" s="22"/>
      <c r="Y597" s="22"/>
      <c r="Z597" s="20">
        <f t="shared" si="126"/>
        <v>1356.5472776930003</v>
      </c>
      <c r="AA597" s="22" t="s">
        <v>1520</v>
      </c>
      <c r="AB597" s="16">
        <v>2005</v>
      </c>
      <c r="AC597" s="17" t="s">
        <v>1244</v>
      </c>
      <c r="AD597" s="17" t="s">
        <v>1245</v>
      </c>
    </row>
    <row r="598" spans="1:30" s="16" customFormat="1" ht="12" customHeight="1" x14ac:dyDescent="0.6">
      <c r="A598" s="16">
        <v>596</v>
      </c>
      <c r="B598" s="17" t="s">
        <v>296</v>
      </c>
      <c r="C598" s="17" t="s">
        <v>1181</v>
      </c>
      <c r="E598" s="18">
        <v>-117.696</v>
      </c>
      <c r="F598" s="18">
        <v>36.168199999999999</v>
      </c>
      <c r="G598" s="16" t="s">
        <v>1066</v>
      </c>
      <c r="H598" s="19" t="s">
        <v>304</v>
      </c>
      <c r="I598" s="20">
        <v>83.4</v>
      </c>
      <c r="J598" s="20">
        <v>83.4</v>
      </c>
      <c r="K598" s="22">
        <v>4.78</v>
      </c>
      <c r="L598" s="22">
        <v>28.71</v>
      </c>
      <c r="M598" s="18">
        <v>0.10046925641936133</v>
      </c>
      <c r="N598" s="21">
        <v>0.51213699999999995</v>
      </c>
      <c r="P598" s="22">
        <f t="shared" si="113"/>
        <v>-0.48922594601239799</v>
      </c>
      <c r="Q598" s="22">
        <f t="shared" si="114"/>
        <v>-9.7729782029443157</v>
      </c>
      <c r="R598" s="22"/>
      <c r="S598" s="22">
        <f t="shared" si="115"/>
        <v>-8.7488619611187222</v>
      </c>
      <c r="T598" s="29">
        <f t="shared" si="116"/>
        <v>-8.7488619611187222</v>
      </c>
      <c r="U598" s="29">
        <f t="shared" si="123"/>
        <v>1.5966120777309483</v>
      </c>
      <c r="V598" s="22">
        <f t="shared" si="124"/>
        <v>1.3618581338163029</v>
      </c>
      <c r="W598" s="22">
        <f t="shared" si="125"/>
        <v>1.5966120777309483</v>
      </c>
      <c r="X598" s="22"/>
      <c r="Y598" s="22"/>
      <c r="Z598" s="20">
        <f t="shared" si="126"/>
        <v>1513.2120777309481</v>
      </c>
      <c r="AA598" s="22" t="s">
        <v>1520</v>
      </c>
      <c r="AB598" s="16">
        <v>2005</v>
      </c>
      <c r="AC598" s="17" t="s">
        <v>1244</v>
      </c>
      <c r="AD598" s="17" t="s">
        <v>1245</v>
      </c>
    </row>
    <row r="599" spans="1:30" s="16" customFormat="1" ht="12" customHeight="1" x14ac:dyDescent="0.6">
      <c r="A599" s="16">
        <v>597</v>
      </c>
      <c r="B599" s="17" t="s">
        <v>204</v>
      </c>
      <c r="C599" s="17" t="s">
        <v>1181</v>
      </c>
      <c r="D599" s="16" t="s">
        <v>212</v>
      </c>
      <c r="E599" s="18">
        <v>-65.310833333333306</v>
      </c>
      <c r="F599" s="18">
        <v>23.983055555555556</v>
      </c>
      <c r="G599" s="16" t="s">
        <v>1427</v>
      </c>
      <c r="H599" s="19" t="s">
        <v>209</v>
      </c>
      <c r="I599" s="20">
        <v>11.91</v>
      </c>
      <c r="J599" s="20">
        <v>66</v>
      </c>
      <c r="K599" s="22"/>
      <c r="L599" s="22"/>
      <c r="M599" s="18"/>
      <c r="N599" s="21">
        <v>0.51270000000000004</v>
      </c>
      <c r="P599" s="22"/>
      <c r="Q599" s="22">
        <f t="shared" si="114"/>
        <v>1.2094304362930686</v>
      </c>
      <c r="R599" s="22">
        <v>1.2</v>
      </c>
      <c r="S599" s="22"/>
      <c r="T599" s="29">
        <v>1.2</v>
      </c>
      <c r="U599" s="29"/>
      <c r="V599" s="22"/>
      <c r="W599" s="22"/>
      <c r="X599" s="22"/>
      <c r="Y599" s="22"/>
      <c r="Z599" s="20"/>
      <c r="AA599" s="22" t="s">
        <v>1521</v>
      </c>
      <c r="AB599" s="16">
        <v>2017</v>
      </c>
      <c r="AC599" s="17" t="s">
        <v>1361</v>
      </c>
      <c r="AD599" s="17" t="s">
        <v>1290</v>
      </c>
    </row>
    <row r="600" spans="1:30" s="16" customFormat="1" ht="12" customHeight="1" x14ac:dyDescent="0.6">
      <c r="A600" s="16">
        <v>598</v>
      </c>
      <c r="B600" s="17" t="s">
        <v>205</v>
      </c>
      <c r="C600" s="17" t="s">
        <v>1181</v>
      </c>
      <c r="D600" s="16" t="s">
        <v>212</v>
      </c>
      <c r="E600" s="18">
        <v>-65.302499999999995</v>
      </c>
      <c r="F600" s="18">
        <v>23.936388888888889</v>
      </c>
      <c r="G600" s="16" t="s">
        <v>1426</v>
      </c>
      <c r="H600" s="19" t="s">
        <v>210</v>
      </c>
      <c r="I600" s="20">
        <v>11.91</v>
      </c>
      <c r="J600" s="20">
        <v>66</v>
      </c>
      <c r="K600" s="22"/>
      <c r="L600" s="22"/>
      <c r="M600" s="18"/>
      <c r="N600" s="21">
        <v>0.51259999999999994</v>
      </c>
      <c r="P600" s="22"/>
      <c r="Q600" s="22">
        <f t="shared" si="114"/>
        <v>-0.7412638157933138</v>
      </c>
      <c r="R600" s="22">
        <v>0.4</v>
      </c>
      <c r="S600" s="22"/>
      <c r="T600" s="29">
        <v>0.4</v>
      </c>
      <c r="U600" s="29"/>
      <c r="V600" s="22"/>
      <c r="W600" s="22"/>
      <c r="X600" s="22"/>
      <c r="Y600" s="22"/>
      <c r="Z600" s="20"/>
      <c r="AA600" s="22" t="s">
        <v>1521</v>
      </c>
      <c r="AB600" s="16">
        <v>2017</v>
      </c>
      <c r="AC600" s="17" t="s">
        <v>1361</v>
      </c>
      <c r="AD600" s="17" t="s">
        <v>1290</v>
      </c>
    </row>
    <row r="601" spans="1:30" s="16" customFormat="1" ht="12" customHeight="1" x14ac:dyDescent="0.6">
      <c r="A601" s="16">
        <v>599</v>
      </c>
      <c r="B601" s="17" t="s">
        <v>206</v>
      </c>
      <c r="C601" s="17" t="s">
        <v>1181</v>
      </c>
      <c r="D601" s="16" t="s">
        <v>212</v>
      </c>
      <c r="E601" s="18">
        <v>-65.295555555555595</v>
      </c>
      <c r="F601" s="18">
        <v>23.975833333333334</v>
      </c>
      <c r="G601" s="16" t="s">
        <v>1425</v>
      </c>
      <c r="H601" s="19" t="s">
        <v>209</v>
      </c>
      <c r="I601" s="20">
        <v>11.91</v>
      </c>
      <c r="J601" s="20">
        <v>66</v>
      </c>
      <c r="K601" s="22"/>
      <c r="L601" s="22"/>
      <c r="M601" s="18"/>
      <c r="N601" s="21">
        <v>0.51259999999999994</v>
      </c>
      <c r="P601" s="22"/>
      <c r="Q601" s="22">
        <f t="shared" si="114"/>
        <v>-0.7412638157933138</v>
      </c>
      <c r="R601" s="22">
        <v>0.4</v>
      </c>
      <c r="S601" s="22"/>
      <c r="T601" s="29">
        <v>0.4</v>
      </c>
      <c r="U601" s="29"/>
      <c r="V601" s="22"/>
      <c r="W601" s="22"/>
      <c r="X601" s="22"/>
      <c r="Y601" s="22"/>
      <c r="Z601" s="20"/>
      <c r="AA601" s="22" t="s">
        <v>1521</v>
      </c>
      <c r="AB601" s="16">
        <v>2017</v>
      </c>
      <c r="AC601" s="17" t="s">
        <v>1361</v>
      </c>
      <c r="AD601" s="17" t="s">
        <v>1290</v>
      </c>
    </row>
    <row r="602" spans="1:30" s="16" customFormat="1" ht="12" customHeight="1" x14ac:dyDescent="0.6">
      <c r="A602" s="16">
        <v>600</v>
      </c>
      <c r="B602" s="17" t="s">
        <v>207</v>
      </c>
      <c r="C602" s="17" t="s">
        <v>1181</v>
      </c>
      <c r="D602" s="16" t="s">
        <v>212</v>
      </c>
      <c r="E602" s="18">
        <v>-65.311944444444407</v>
      </c>
      <c r="F602" s="18">
        <v>23.966111111111111</v>
      </c>
      <c r="G602" s="16" t="s">
        <v>1141</v>
      </c>
      <c r="H602" s="19" t="s">
        <v>209</v>
      </c>
      <c r="I602" s="20">
        <v>11.91</v>
      </c>
      <c r="J602" s="20">
        <v>66</v>
      </c>
      <c r="K602" s="22"/>
      <c r="L602" s="22"/>
      <c r="M602" s="18"/>
      <c r="N602" s="21">
        <v>0.51259999999999994</v>
      </c>
      <c r="P602" s="22"/>
      <c r="Q602" s="22">
        <f t="shared" si="114"/>
        <v>-0.7412638157933138</v>
      </c>
      <c r="R602" s="22">
        <v>0.2</v>
      </c>
      <c r="S602" s="22"/>
      <c r="T602" s="29">
        <v>0.2</v>
      </c>
      <c r="U602" s="29"/>
      <c r="V602" s="22"/>
      <c r="W602" s="22"/>
      <c r="X602" s="22"/>
      <c r="Y602" s="22"/>
      <c r="Z602" s="20"/>
      <c r="AA602" s="22" t="s">
        <v>1521</v>
      </c>
      <c r="AB602" s="16">
        <v>2017</v>
      </c>
      <c r="AC602" s="17" t="s">
        <v>1361</v>
      </c>
      <c r="AD602" s="17" t="s">
        <v>1290</v>
      </c>
    </row>
    <row r="603" spans="1:30" s="16" customFormat="1" ht="12" customHeight="1" x14ac:dyDescent="0.6">
      <c r="A603" s="16">
        <v>601</v>
      </c>
      <c r="B603" s="17" t="s">
        <v>208</v>
      </c>
      <c r="C603" s="17" t="s">
        <v>1181</v>
      </c>
      <c r="D603" s="16" t="s">
        <v>212</v>
      </c>
      <c r="E603" s="18">
        <v>-65.291388888888903</v>
      </c>
      <c r="F603" s="18">
        <v>23.988611111111112</v>
      </c>
      <c r="G603" s="16" t="s">
        <v>1424</v>
      </c>
      <c r="H603" s="19" t="s">
        <v>211</v>
      </c>
      <c r="I603" s="20">
        <v>11.91</v>
      </c>
      <c r="J603" s="20">
        <v>66</v>
      </c>
      <c r="K603" s="22"/>
      <c r="L603" s="22"/>
      <c r="M603" s="18"/>
      <c r="N603" s="21">
        <v>0.51270000000000004</v>
      </c>
      <c r="P603" s="22"/>
      <c r="Q603" s="22">
        <f t="shared" si="114"/>
        <v>1.2094304362930686</v>
      </c>
      <c r="R603" s="22">
        <v>0.6</v>
      </c>
      <c r="S603" s="22"/>
      <c r="T603" s="29">
        <v>0.6</v>
      </c>
      <c r="U603" s="29"/>
      <c r="V603" s="22"/>
      <c r="W603" s="22"/>
      <c r="X603" s="22"/>
      <c r="Y603" s="22"/>
      <c r="Z603" s="20"/>
      <c r="AA603" s="22" t="s">
        <v>1521</v>
      </c>
      <c r="AB603" s="16">
        <v>2017</v>
      </c>
      <c r="AC603" s="17" t="s">
        <v>1361</v>
      </c>
      <c r="AD603" s="17" t="s">
        <v>1290</v>
      </c>
    </row>
    <row r="604" spans="1:30" s="16" customFormat="1" ht="12" customHeight="1" x14ac:dyDescent="0.6">
      <c r="A604" s="16">
        <v>602</v>
      </c>
      <c r="B604" s="17" t="s">
        <v>422</v>
      </c>
      <c r="C604" s="17" t="s">
        <v>1181</v>
      </c>
      <c r="E604" s="18">
        <v>-114.503</v>
      </c>
      <c r="F604" s="18">
        <v>43.386699999999998</v>
      </c>
      <c r="G604" s="16" t="s">
        <v>1423</v>
      </c>
      <c r="H604" s="19" t="s">
        <v>436</v>
      </c>
      <c r="I604" s="20">
        <v>5</v>
      </c>
      <c r="J604" s="20">
        <v>66</v>
      </c>
      <c r="K604" s="22">
        <v>11.5</v>
      </c>
      <c r="L604" s="22">
        <v>62</v>
      </c>
      <c r="M604" s="18">
        <v>0.11192362522732455</v>
      </c>
      <c r="N604" s="21">
        <v>0.51191399999999998</v>
      </c>
      <c r="P604" s="22">
        <f t="shared" ref="P604:P666" si="127">(M604/0.1967)-1</f>
        <v>-0.43099326269789251</v>
      </c>
      <c r="Q604" s="22">
        <f t="shared" si="114"/>
        <v>-14.123026385091109</v>
      </c>
      <c r="R604" s="22"/>
      <c r="S604" s="22">
        <f t="shared" ref="S604:S666" si="128">Q604-25.1*P604*0.001*J604</f>
        <v>-13.40904294610578</v>
      </c>
      <c r="T604" s="29">
        <f t="shared" ref="T604:T666" si="129">S604</f>
        <v>-13.40904294610578</v>
      </c>
      <c r="U604" s="29">
        <f t="shared" ref="U604:U666" si="130">W604</f>
        <v>1.9592536903220161</v>
      </c>
      <c r="V604" s="22">
        <f t="shared" ref="V604:V666" si="131">(1/0.00654)*LN(1+(N604-0.51315)/(M604-0.2137))</f>
        <v>1.8457373362016949</v>
      </c>
      <c r="W604" s="22">
        <f t="shared" ref="W604:W666" si="132">V604-(V604-J604/1000)*(-0.4-P604)/(-0.4-0.08592)</f>
        <v>1.9592536903220161</v>
      </c>
      <c r="X604" s="22"/>
      <c r="Y604" s="22"/>
      <c r="Z604" s="20">
        <f t="shared" si="126"/>
        <v>1893.2536903220162</v>
      </c>
      <c r="AA604" s="22" t="s">
        <v>1522</v>
      </c>
      <c r="AB604" s="16">
        <v>1985</v>
      </c>
      <c r="AC604" s="17" t="s">
        <v>1293</v>
      </c>
      <c r="AD604" s="17" t="s">
        <v>1294</v>
      </c>
    </row>
    <row r="605" spans="1:30" s="16" customFormat="1" ht="12" customHeight="1" x14ac:dyDescent="0.6">
      <c r="A605" s="16">
        <v>603</v>
      </c>
      <c r="B605" s="17" t="s">
        <v>782</v>
      </c>
      <c r="C605" s="17" t="s">
        <v>1181</v>
      </c>
      <c r="E605" s="18">
        <v>-61.3</v>
      </c>
      <c r="F605" s="18">
        <v>15.2</v>
      </c>
      <c r="G605" s="16" t="s">
        <v>1406</v>
      </c>
      <c r="H605" s="19" t="s">
        <v>1067</v>
      </c>
      <c r="I605" s="20">
        <v>0.9</v>
      </c>
      <c r="J605" s="20">
        <v>66</v>
      </c>
      <c r="K605" s="22">
        <v>4.5</v>
      </c>
      <c r="L605" s="22">
        <v>21</v>
      </c>
      <c r="M605" s="18">
        <v>0.1293311270644871</v>
      </c>
      <c r="N605" s="21">
        <v>0.51283299999999998</v>
      </c>
      <c r="P605" s="22">
        <f t="shared" si="127"/>
        <v>-0.34249554110581037</v>
      </c>
      <c r="Q605" s="22">
        <f t="shared" si="114"/>
        <v>3.8038537915641157</v>
      </c>
      <c r="R605" s="22"/>
      <c r="S605" s="22">
        <f t="shared" si="128"/>
        <v>4.371231904960001</v>
      </c>
      <c r="T605" s="29">
        <f t="shared" si="129"/>
        <v>4.371231904960001</v>
      </c>
      <c r="U605" s="29">
        <f t="shared" si="130"/>
        <v>0.51338495469127066</v>
      </c>
      <c r="V605" s="22">
        <f t="shared" si="131"/>
        <v>0.57343560007756655</v>
      </c>
      <c r="W605" s="22">
        <f t="shared" si="132"/>
        <v>0.51338495469127066</v>
      </c>
      <c r="X605" s="22"/>
      <c r="Y605" s="22"/>
      <c r="Z605" s="20">
        <f t="shared" si="126"/>
        <v>447.38495469127065</v>
      </c>
      <c r="AA605" s="24" t="s">
        <v>1523</v>
      </c>
      <c r="AB605" s="16">
        <v>2005</v>
      </c>
      <c r="AC605" s="17" t="s">
        <v>1319</v>
      </c>
      <c r="AD605" s="17" t="s">
        <v>1320</v>
      </c>
    </row>
    <row r="606" spans="1:30" s="16" customFormat="1" ht="12" customHeight="1" x14ac:dyDescent="0.6">
      <c r="A606" s="16">
        <v>604</v>
      </c>
      <c r="B606" s="17" t="s">
        <v>783</v>
      </c>
      <c r="C606" s="17" t="s">
        <v>1181</v>
      </c>
      <c r="E606" s="18">
        <v>-61.3</v>
      </c>
      <c r="F606" s="18">
        <v>15.2</v>
      </c>
      <c r="G606" s="16" t="s">
        <v>1406</v>
      </c>
      <c r="H606" s="19" t="s">
        <v>1068</v>
      </c>
      <c r="I606" s="20">
        <v>0.9</v>
      </c>
      <c r="J606" s="20">
        <v>66</v>
      </c>
      <c r="K606" s="22">
        <v>3</v>
      </c>
      <c r="L606" s="22">
        <v>13</v>
      </c>
      <c r="M606" s="18">
        <v>0.13927928076070217</v>
      </c>
      <c r="N606" s="21">
        <v>0.51282099999999997</v>
      </c>
      <c r="P606" s="22">
        <f t="shared" si="127"/>
        <v>-0.29192028083018728</v>
      </c>
      <c r="Q606" s="22">
        <f t="shared" si="114"/>
        <v>3.5697704813131281</v>
      </c>
      <c r="R606" s="22"/>
      <c r="S606" s="22">
        <f t="shared" si="128"/>
        <v>4.0533656185364162</v>
      </c>
      <c r="T606" s="29">
        <f t="shared" si="129"/>
        <v>4.0533656185364162</v>
      </c>
      <c r="U606" s="29">
        <f t="shared" si="130"/>
        <v>0.53913651980920696</v>
      </c>
      <c r="V606" s="22">
        <f t="shared" si="131"/>
        <v>0.67447535154415339</v>
      </c>
      <c r="W606" s="22">
        <f t="shared" si="132"/>
        <v>0.53913651980920696</v>
      </c>
      <c r="X606" s="22"/>
      <c r="Y606" s="22"/>
      <c r="Z606" s="20">
        <f t="shared" si="126"/>
        <v>473.13651980920702</v>
      </c>
      <c r="AA606" s="24" t="s">
        <v>1523</v>
      </c>
      <c r="AB606" s="16">
        <v>2005</v>
      </c>
      <c r="AC606" s="17" t="s">
        <v>1319</v>
      </c>
      <c r="AD606" s="17" t="s">
        <v>1320</v>
      </c>
    </row>
    <row r="607" spans="1:30" s="16" customFormat="1" ht="12" customHeight="1" x14ac:dyDescent="0.6">
      <c r="A607" s="16">
        <v>605</v>
      </c>
      <c r="B607" s="17" t="s">
        <v>784</v>
      </c>
      <c r="C607" s="17" t="s">
        <v>1181</v>
      </c>
      <c r="E607" s="18">
        <v>-61.3</v>
      </c>
      <c r="F607" s="18">
        <v>15.26</v>
      </c>
      <c r="G607" s="16" t="s">
        <v>1420</v>
      </c>
      <c r="H607" s="19" t="s">
        <v>1069</v>
      </c>
      <c r="I607" s="20">
        <v>0.9</v>
      </c>
      <c r="J607" s="20">
        <v>66</v>
      </c>
      <c r="K607" s="22">
        <v>2.8</v>
      </c>
      <c r="L607" s="22">
        <v>12</v>
      </c>
      <c r="M607" s="18">
        <v>0.14082553182402674</v>
      </c>
      <c r="N607" s="21">
        <v>0.51278199999999996</v>
      </c>
      <c r="P607" s="22">
        <f t="shared" si="127"/>
        <v>-0.28405931965415998</v>
      </c>
      <c r="Q607" s="22">
        <f t="shared" si="114"/>
        <v>2.8089997230007491</v>
      </c>
      <c r="R607" s="22"/>
      <c r="S607" s="22">
        <f t="shared" si="128"/>
        <v>3.2795723919398307</v>
      </c>
      <c r="T607" s="29">
        <f t="shared" si="129"/>
        <v>3.2795723919398307</v>
      </c>
      <c r="U607" s="29">
        <f t="shared" si="130"/>
        <v>0.60217346661699733</v>
      </c>
      <c r="V607" s="22">
        <f t="shared" si="131"/>
        <v>0.77019452401304478</v>
      </c>
      <c r="W607" s="22">
        <f t="shared" si="132"/>
        <v>0.60217346661699733</v>
      </c>
      <c r="X607" s="22"/>
      <c r="Y607" s="22"/>
      <c r="Z607" s="20">
        <f t="shared" si="126"/>
        <v>536.1734666169973</v>
      </c>
      <c r="AA607" s="24" t="s">
        <v>1523</v>
      </c>
      <c r="AB607" s="16">
        <v>2005</v>
      </c>
      <c r="AC607" s="17" t="s">
        <v>1319</v>
      </c>
      <c r="AD607" s="17" t="s">
        <v>1320</v>
      </c>
    </row>
    <row r="608" spans="1:30" s="16" customFormat="1" ht="12" customHeight="1" x14ac:dyDescent="0.6">
      <c r="A608" s="16">
        <v>606</v>
      </c>
      <c r="B608" s="17" t="s">
        <v>785</v>
      </c>
      <c r="C608" s="17" t="s">
        <v>1181</v>
      </c>
      <c r="E608" s="18">
        <v>-61.3</v>
      </c>
      <c r="F608" s="18">
        <v>15.2</v>
      </c>
      <c r="G608" s="16" t="s">
        <v>1421</v>
      </c>
      <c r="H608" s="19" t="s">
        <v>1070</v>
      </c>
      <c r="I608" s="20">
        <v>0.9</v>
      </c>
      <c r="J608" s="20">
        <v>66</v>
      </c>
      <c r="K608" s="22">
        <v>2.8</v>
      </c>
      <c r="L608" s="22">
        <v>12</v>
      </c>
      <c r="M608" s="18">
        <v>0.14082486695188157</v>
      </c>
      <c r="N608" s="21">
        <v>0.51276200000000005</v>
      </c>
      <c r="P608" s="22">
        <f t="shared" si="127"/>
        <v>-0.28406269978707899</v>
      </c>
      <c r="Q608" s="22">
        <f t="shared" si="114"/>
        <v>2.4188608725839167</v>
      </c>
      <c r="R608" s="22"/>
      <c r="S608" s="22">
        <f t="shared" si="128"/>
        <v>2.8894391410511919</v>
      </c>
      <c r="T608" s="29">
        <f t="shared" si="129"/>
        <v>2.8894391410511919</v>
      </c>
      <c r="U608" s="29">
        <f t="shared" si="130"/>
        <v>0.63395952665562161</v>
      </c>
      <c r="V608" s="22">
        <f t="shared" si="131"/>
        <v>0.81193458924248296</v>
      </c>
      <c r="W608" s="22">
        <f t="shared" si="132"/>
        <v>0.63395952665562161</v>
      </c>
      <c r="X608" s="22"/>
      <c r="Y608" s="22"/>
      <c r="Z608" s="20">
        <f t="shared" si="126"/>
        <v>567.95952665562163</v>
      </c>
      <c r="AA608" s="24" t="s">
        <v>1523</v>
      </c>
      <c r="AB608" s="16">
        <v>2005</v>
      </c>
      <c r="AC608" s="17" t="s">
        <v>1319</v>
      </c>
      <c r="AD608" s="17" t="s">
        <v>1320</v>
      </c>
    </row>
    <row r="609" spans="1:30" s="16" customFormat="1" ht="12" customHeight="1" x14ac:dyDescent="0.6">
      <c r="A609" s="16">
        <v>607</v>
      </c>
      <c r="B609" s="17" t="s">
        <v>786</v>
      </c>
      <c r="C609" s="17" t="s">
        <v>1181</v>
      </c>
      <c r="E609" s="18">
        <v>-61.35</v>
      </c>
      <c r="F609" s="18">
        <v>15.43</v>
      </c>
      <c r="G609" s="16" t="s">
        <v>1420</v>
      </c>
      <c r="H609" s="19" t="s">
        <v>1071</v>
      </c>
      <c r="I609" s="20">
        <v>0.9</v>
      </c>
      <c r="J609" s="20">
        <v>66</v>
      </c>
      <c r="K609" s="22">
        <v>2.7</v>
      </c>
      <c r="L609" s="22">
        <v>12</v>
      </c>
      <c r="M609" s="18">
        <v>0.13579434955881184</v>
      </c>
      <c r="N609" s="21">
        <v>0.51272899999999999</v>
      </c>
      <c r="P609" s="22">
        <f t="shared" si="127"/>
        <v>-0.30963726711331052</v>
      </c>
      <c r="Q609" s="22">
        <f t="shared" si="114"/>
        <v>1.775131769394811</v>
      </c>
      <c r="R609" s="22"/>
      <c r="S609" s="22">
        <f t="shared" si="128"/>
        <v>2.2880768660947215</v>
      </c>
      <c r="T609" s="29">
        <f t="shared" si="129"/>
        <v>2.2880768660947215</v>
      </c>
      <c r="U609" s="29">
        <f t="shared" si="130"/>
        <v>0.68309837805618923</v>
      </c>
      <c r="V609" s="22">
        <f t="shared" si="131"/>
        <v>0.82407087568730242</v>
      </c>
      <c r="W609" s="22">
        <f t="shared" si="132"/>
        <v>0.68309837805618923</v>
      </c>
      <c r="X609" s="22"/>
      <c r="Y609" s="22"/>
      <c r="Z609" s="20">
        <f t="shared" si="126"/>
        <v>617.09837805618918</v>
      </c>
      <c r="AA609" s="24" t="s">
        <v>1523</v>
      </c>
      <c r="AB609" s="16">
        <v>2005</v>
      </c>
      <c r="AC609" s="17" t="s">
        <v>1319</v>
      </c>
      <c r="AD609" s="17" t="s">
        <v>1320</v>
      </c>
    </row>
    <row r="610" spans="1:30" s="16" customFormat="1" ht="12" customHeight="1" x14ac:dyDescent="0.6">
      <c r="A610" s="16">
        <v>608</v>
      </c>
      <c r="B610" s="17" t="s">
        <v>787</v>
      </c>
      <c r="C610" s="17" t="s">
        <v>1181</v>
      </c>
      <c r="E610" s="18">
        <v>-61.3</v>
      </c>
      <c r="F610" s="18">
        <v>15.2</v>
      </c>
      <c r="G610" s="16" t="s">
        <v>1406</v>
      </c>
      <c r="H610" s="19" t="s">
        <v>1067</v>
      </c>
      <c r="I610" s="20">
        <v>0.9</v>
      </c>
      <c r="J610" s="20">
        <v>66</v>
      </c>
      <c r="K610" s="22">
        <v>2.7</v>
      </c>
      <c r="L610" s="22">
        <v>11</v>
      </c>
      <c r="M610" s="18">
        <v>0.14814135369012077</v>
      </c>
      <c r="N610" s="21">
        <v>0.51278800000000002</v>
      </c>
      <c r="P610" s="22">
        <f t="shared" si="127"/>
        <v>-0.24686652928255837</v>
      </c>
      <c r="Q610" s="22">
        <f t="shared" si="114"/>
        <v>2.9260413781262429</v>
      </c>
      <c r="R610" s="22"/>
      <c r="S610" s="22">
        <f t="shared" si="128"/>
        <v>3.335000470535729</v>
      </c>
      <c r="T610" s="29">
        <f t="shared" si="129"/>
        <v>3.335000470535729</v>
      </c>
      <c r="U610" s="29">
        <f t="shared" si="130"/>
        <v>0.59744032999853258</v>
      </c>
      <c r="V610" s="22">
        <f t="shared" si="131"/>
        <v>0.84198539132461636</v>
      </c>
      <c r="W610" s="22">
        <f t="shared" si="132"/>
        <v>0.59744032999853258</v>
      </c>
      <c r="X610" s="22"/>
      <c r="Y610" s="22"/>
      <c r="Z610" s="20">
        <f t="shared" si="126"/>
        <v>531.44032999853255</v>
      </c>
      <c r="AA610" s="24" t="s">
        <v>1523</v>
      </c>
      <c r="AB610" s="16">
        <v>2005</v>
      </c>
      <c r="AC610" s="17" t="s">
        <v>1319</v>
      </c>
      <c r="AD610" s="17" t="s">
        <v>1320</v>
      </c>
    </row>
    <row r="611" spans="1:30" s="16" customFormat="1" ht="12" customHeight="1" x14ac:dyDescent="0.6">
      <c r="A611" s="16">
        <v>609</v>
      </c>
      <c r="B611" s="17" t="s">
        <v>788</v>
      </c>
      <c r="C611" s="17" t="s">
        <v>1181</v>
      </c>
      <c r="E611" s="18">
        <v>-61.3</v>
      </c>
      <c r="F611" s="18">
        <v>15.2</v>
      </c>
      <c r="G611" s="16" t="s">
        <v>1406</v>
      </c>
      <c r="H611" s="19" t="s">
        <v>1072</v>
      </c>
      <c r="I611" s="20">
        <v>0.9</v>
      </c>
      <c r="J611" s="20">
        <v>66</v>
      </c>
      <c r="K611" s="22">
        <v>2.9</v>
      </c>
      <c r="L611" s="22">
        <v>12</v>
      </c>
      <c r="M611" s="18">
        <v>0.14585477408730363</v>
      </c>
      <c r="N611" s="21">
        <v>0.51277499999999998</v>
      </c>
      <c r="P611" s="22">
        <f t="shared" si="127"/>
        <v>-0.25849123493999182</v>
      </c>
      <c r="Q611" s="22">
        <f t="shared" si="114"/>
        <v>2.6724511253539696</v>
      </c>
      <c r="R611" s="22"/>
      <c r="S611" s="22">
        <f t="shared" si="128"/>
        <v>3.1006677051555602</v>
      </c>
      <c r="T611" s="29">
        <f t="shared" si="129"/>
        <v>3.1006677051555602</v>
      </c>
      <c r="U611" s="29">
        <f t="shared" si="130"/>
        <v>0.61659848252659866</v>
      </c>
      <c r="V611" s="22">
        <f t="shared" si="131"/>
        <v>0.84282371388360955</v>
      </c>
      <c r="W611" s="22">
        <f t="shared" si="132"/>
        <v>0.61659848252659866</v>
      </c>
      <c r="X611" s="22"/>
      <c r="Y611" s="22"/>
      <c r="Z611" s="20">
        <f t="shared" si="126"/>
        <v>550.59848252659867</v>
      </c>
      <c r="AA611" s="24" t="s">
        <v>1523</v>
      </c>
      <c r="AB611" s="16">
        <v>2005</v>
      </c>
      <c r="AC611" s="17" t="s">
        <v>1319</v>
      </c>
      <c r="AD611" s="17" t="s">
        <v>1320</v>
      </c>
    </row>
    <row r="612" spans="1:30" s="16" customFormat="1" ht="12" customHeight="1" x14ac:dyDescent="0.6">
      <c r="A612" s="16">
        <v>610</v>
      </c>
      <c r="B612" s="17" t="s">
        <v>789</v>
      </c>
      <c r="C612" s="17" t="s">
        <v>1181</v>
      </c>
      <c r="E612" s="18">
        <v>-61.3</v>
      </c>
      <c r="F612" s="18">
        <v>15.2</v>
      </c>
      <c r="G612" s="16" t="s">
        <v>1406</v>
      </c>
      <c r="H612" s="19" t="s">
        <v>1073</v>
      </c>
      <c r="I612" s="20">
        <v>0.9</v>
      </c>
      <c r="J612" s="20">
        <v>66</v>
      </c>
      <c r="K612" s="22">
        <v>2.6</v>
      </c>
      <c r="L612" s="22">
        <v>11</v>
      </c>
      <c r="M612" s="18">
        <v>0.14265352560048308</v>
      </c>
      <c r="N612" s="21">
        <v>0.51275499999999996</v>
      </c>
      <c r="P612" s="22">
        <f t="shared" si="127"/>
        <v>-0.2747660111820891</v>
      </c>
      <c r="Q612" s="22">
        <f t="shared" si="114"/>
        <v>2.2823122749371372</v>
      </c>
      <c r="R612" s="22"/>
      <c r="S612" s="22">
        <f t="shared" si="128"/>
        <v>2.737489649061386</v>
      </c>
      <c r="T612" s="29">
        <f t="shared" si="129"/>
        <v>2.737489649061386</v>
      </c>
      <c r="U612" s="29">
        <f t="shared" si="130"/>
        <v>0.64627962082541235</v>
      </c>
      <c r="V612" s="22">
        <f t="shared" si="131"/>
        <v>0.84775882792730384</v>
      </c>
      <c r="W612" s="22">
        <f t="shared" si="132"/>
        <v>0.64627962082541235</v>
      </c>
      <c r="X612" s="22"/>
      <c r="Y612" s="22"/>
      <c r="Z612" s="20">
        <f t="shared" si="126"/>
        <v>580.27962082541239</v>
      </c>
      <c r="AA612" s="24" t="s">
        <v>1523</v>
      </c>
      <c r="AB612" s="16">
        <v>2005</v>
      </c>
      <c r="AC612" s="17" t="s">
        <v>1319</v>
      </c>
      <c r="AD612" s="17" t="s">
        <v>1320</v>
      </c>
    </row>
    <row r="613" spans="1:30" s="16" customFormat="1" ht="12" customHeight="1" x14ac:dyDescent="0.6">
      <c r="A613" s="16">
        <v>611</v>
      </c>
      <c r="B613" s="17" t="s">
        <v>790</v>
      </c>
      <c r="C613" s="17" t="s">
        <v>1181</v>
      </c>
      <c r="E613" s="18">
        <v>-61.3</v>
      </c>
      <c r="F613" s="18">
        <v>15.3</v>
      </c>
      <c r="G613" s="16" t="s">
        <v>1420</v>
      </c>
      <c r="H613" s="19" t="s">
        <v>1074</v>
      </c>
      <c r="I613" s="20">
        <v>0.9</v>
      </c>
      <c r="J613" s="20">
        <v>66</v>
      </c>
      <c r="K613" s="22">
        <v>2.6</v>
      </c>
      <c r="L613" s="22">
        <v>11</v>
      </c>
      <c r="M613" s="18">
        <v>0.14265345824979819</v>
      </c>
      <c r="N613" s="21">
        <v>0.51275300000000001</v>
      </c>
      <c r="P613" s="22">
        <f t="shared" si="127"/>
        <v>-0.27476635358516432</v>
      </c>
      <c r="Q613" s="22">
        <f t="shared" si="114"/>
        <v>2.2432983898967862</v>
      </c>
      <c r="R613" s="22"/>
      <c r="S613" s="22">
        <f t="shared" si="128"/>
        <v>2.6984763312459696</v>
      </c>
      <c r="T613" s="29">
        <f t="shared" si="129"/>
        <v>2.6984763312459696</v>
      </c>
      <c r="U613" s="29">
        <f t="shared" si="130"/>
        <v>0.64945689190656797</v>
      </c>
      <c r="V613" s="22">
        <f t="shared" si="131"/>
        <v>0.852038534857674</v>
      </c>
      <c r="W613" s="22">
        <f t="shared" si="132"/>
        <v>0.64945689190656797</v>
      </c>
      <c r="X613" s="22"/>
      <c r="Y613" s="22"/>
      <c r="Z613" s="20">
        <f t="shared" si="126"/>
        <v>583.45689190656799</v>
      </c>
      <c r="AA613" s="24" t="s">
        <v>1523</v>
      </c>
      <c r="AB613" s="16">
        <v>2005</v>
      </c>
      <c r="AC613" s="17" t="s">
        <v>1319</v>
      </c>
      <c r="AD613" s="17" t="s">
        <v>1320</v>
      </c>
    </row>
    <row r="614" spans="1:30" s="16" customFormat="1" ht="12" customHeight="1" x14ac:dyDescent="0.6">
      <c r="A614" s="16">
        <v>612</v>
      </c>
      <c r="B614" s="17" t="s">
        <v>791</v>
      </c>
      <c r="C614" s="17" t="s">
        <v>1181</v>
      </c>
      <c r="E614" s="18">
        <v>-61.3</v>
      </c>
      <c r="F614" s="18">
        <v>15.26</v>
      </c>
      <c r="G614" s="16" t="s">
        <v>1422</v>
      </c>
      <c r="H614" s="19" t="s">
        <v>1069</v>
      </c>
      <c r="I614" s="20">
        <v>0.9</v>
      </c>
      <c r="J614" s="20">
        <v>66</v>
      </c>
      <c r="K614" s="22">
        <v>3.2</v>
      </c>
      <c r="L614" s="22">
        <v>12</v>
      </c>
      <c r="M614" s="18">
        <v>0.1609462384084078</v>
      </c>
      <c r="N614" s="21">
        <v>0.51285499999999995</v>
      </c>
      <c r="P614" s="22">
        <f t="shared" si="127"/>
        <v>-0.18176797962171942</v>
      </c>
      <c r="Q614" s="22">
        <f t="shared" si="114"/>
        <v>4.2330065270212991</v>
      </c>
      <c r="R614" s="22"/>
      <c r="S614" s="22">
        <f t="shared" si="128"/>
        <v>4.5341233620626396</v>
      </c>
      <c r="T614" s="29">
        <f t="shared" si="129"/>
        <v>4.5341233620626396</v>
      </c>
      <c r="U614" s="29">
        <f t="shared" si="130"/>
        <v>0.49936609287972983</v>
      </c>
      <c r="V614" s="22">
        <f t="shared" si="131"/>
        <v>0.85266682063833832</v>
      </c>
      <c r="W614" s="22">
        <f t="shared" si="132"/>
        <v>0.49936609287972983</v>
      </c>
      <c r="X614" s="22"/>
      <c r="Y614" s="22"/>
      <c r="Z614" s="20">
        <f t="shared" si="126"/>
        <v>433.36609287972982</v>
      </c>
      <c r="AA614" s="24" t="s">
        <v>1523</v>
      </c>
      <c r="AB614" s="16">
        <v>2005</v>
      </c>
      <c r="AC614" s="17" t="s">
        <v>1319</v>
      </c>
      <c r="AD614" s="17" t="s">
        <v>1320</v>
      </c>
    </row>
    <row r="615" spans="1:30" s="16" customFormat="1" ht="12" customHeight="1" x14ac:dyDescent="0.6">
      <c r="A615" s="16">
        <v>613</v>
      </c>
      <c r="B615" s="17" t="s">
        <v>792</v>
      </c>
      <c r="C615" s="17" t="s">
        <v>1181</v>
      </c>
      <c r="E615" s="18">
        <v>-61.36</v>
      </c>
      <c r="F615" s="18">
        <v>15.24</v>
      </c>
      <c r="G615" s="16" t="s">
        <v>1406</v>
      </c>
      <c r="H615" s="19" t="s">
        <v>1073</v>
      </c>
      <c r="I615" s="20">
        <v>0.9</v>
      </c>
      <c r="J615" s="20">
        <v>66</v>
      </c>
      <c r="K615" s="22">
        <v>2.6</v>
      </c>
      <c r="L615" s="22">
        <v>11</v>
      </c>
      <c r="M615" s="18">
        <v>0.14265335722377095</v>
      </c>
      <c r="N615" s="21">
        <v>0.51275000000000004</v>
      </c>
      <c r="P615" s="22">
        <f t="shared" si="127"/>
        <v>-0.27476686718977661</v>
      </c>
      <c r="Q615" s="22">
        <f t="shared" si="114"/>
        <v>2.1847775623351495</v>
      </c>
      <c r="R615" s="22"/>
      <c r="S615" s="22">
        <f t="shared" si="128"/>
        <v>2.6399563545217335</v>
      </c>
      <c r="T615" s="29">
        <f t="shared" si="129"/>
        <v>2.6399563545217335</v>
      </c>
      <c r="U615" s="29">
        <f t="shared" si="130"/>
        <v>0.65422263183683615</v>
      </c>
      <c r="V615" s="22">
        <f t="shared" si="131"/>
        <v>0.85845785544990605</v>
      </c>
      <c r="W615" s="22">
        <f t="shared" si="132"/>
        <v>0.65422263183683615</v>
      </c>
      <c r="X615" s="22"/>
      <c r="Y615" s="22"/>
      <c r="Z615" s="20">
        <f t="shared" si="126"/>
        <v>588.22263183683617</v>
      </c>
      <c r="AA615" s="24" t="s">
        <v>1523</v>
      </c>
      <c r="AB615" s="16">
        <v>2005</v>
      </c>
      <c r="AC615" s="17" t="s">
        <v>1319</v>
      </c>
      <c r="AD615" s="17" t="s">
        <v>1320</v>
      </c>
    </row>
    <row r="616" spans="1:30" s="16" customFormat="1" ht="12" customHeight="1" x14ac:dyDescent="0.6">
      <c r="A616" s="16">
        <v>614</v>
      </c>
      <c r="B616" s="17" t="s">
        <v>793</v>
      </c>
      <c r="C616" s="17" t="s">
        <v>1181</v>
      </c>
      <c r="E616" s="18">
        <v>-61.3</v>
      </c>
      <c r="F616" s="18">
        <v>15.33</v>
      </c>
      <c r="G616" s="16" t="s">
        <v>1420</v>
      </c>
      <c r="H616" s="19" t="s">
        <v>1075</v>
      </c>
      <c r="I616" s="20">
        <v>0.9</v>
      </c>
      <c r="J616" s="20">
        <v>66</v>
      </c>
      <c r="K616" s="22">
        <v>2.8</v>
      </c>
      <c r="L616" s="22">
        <v>11</v>
      </c>
      <c r="M616" s="18">
        <v>0.15362752650715791</v>
      </c>
      <c r="N616" s="21">
        <v>0.51277300000000003</v>
      </c>
      <c r="P616" s="22">
        <f t="shared" si="127"/>
        <v>-0.21897546259706202</v>
      </c>
      <c r="Q616" s="22">
        <f t="shared" si="114"/>
        <v>2.6334372403136186</v>
      </c>
      <c r="R616" s="22"/>
      <c r="S616" s="22">
        <f t="shared" si="128"/>
        <v>2.9961919916519113</v>
      </c>
      <c r="T616" s="29">
        <f t="shared" si="129"/>
        <v>2.9961919916519113</v>
      </c>
      <c r="U616" s="29">
        <f t="shared" si="130"/>
        <v>0.62481398311148828</v>
      </c>
      <c r="V616" s="22">
        <f t="shared" si="131"/>
        <v>0.95659669291435023</v>
      </c>
      <c r="W616" s="22">
        <f t="shared" si="132"/>
        <v>0.62481398311148828</v>
      </c>
      <c r="X616" s="22"/>
      <c r="Y616" s="22"/>
      <c r="Z616" s="20">
        <f t="shared" si="126"/>
        <v>558.81398311148826</v>
      </c>
      <c r="AA616" s="24" t="s">
        <v>1523</v>
      </c>
      <c r="AB616" s="16">
        <v>2005</v>
      </c>
      <c r="AC616" s="17" t="s">
        <v>1319</v>
      </c>
      <c r="AD616" s="17" t="s">
        <v>1320</v>
      </c>
    </row>
    <row r="617" spans="1:30" s="16" customFormat="1" ht="12" customHeight="1" x14ac:dyDescent="0.6">
      <c r="A617" s="16">
        <v>615</v>
      </c>
      <c r="B617" s="17" t="s">
        <v>794</v>
      </c>
      <c r="C617" s="17" t="s">
        <v>1181</v>
      </c>
      <c r="E617" s="18">
        <v>-61.3</v>
      </c>
      <c r="F617" s="18">
        <v>15.2</v>
      </c>
      <c r="G617" s="16" t="s">
        <v>1421</v>
      </c>
      <c r="H617" s="19" t="s">
        <v>1070</v>
      </c>
      <c r="I617" s="20">
        <v>0.9</v>
      </c>
      <c r="J617" s="20">
        <v>66</v>
      </c>
      <c r="K617" s="22">
        <v>3.1</v>
      </c>
      <c r="L617" s="22">
        <v>12</v>
      </c>
      <c r="M617" s="18">
        <v>0.15591412888400463</v>
      </c>
      <c r="N617" s="21">
        <v>0.51278599999999996</v>
      </c>
      <c r="P617" s="22">
        <f t="shared" si="127"/>
        <v>-0.20735064115910207</v>
      </c>
      <c r="Q617" s="22">
        <f t="shared" si="114"/>
        <v>2.8870274930836715</v>
      </c>
      <c r="R617" s="22"/>
      <c r="S617" s="22">
        <f t="shared" si="128"/>
        <v>3.23052456522784</v>
      </c>
      <c r="T617" s="29">
        <f t="shared" si="129"/>
        <v>3.23052456522784</v>
      </c>
      <c r="U617" s="29">
        <f t="shared" si="130"/>
        <v>0.60565066737264228</v>
      </c>
      <c r="V617" s="22">
        <f t="shared" si="131"/>
        <v>0.9601469601365713</v>
      </c>
      <c r="W617" s="22">
        <f t="shared" si="132"/>
        <v>0.60565066737264228</v>
      </c>
      <c r="X617" s="22"/>
      <c r="Y617" s="22"/>
      <c r="Z617" s="20">
        <f t="shared" si="126"/>
        <v>539.65066737264226</v>
      </c>
      <c r="AA617" s="24" t="s">
        <v>1523</v>
      </c>
      <c r="AB617" s="16">
        <v>2005</v>
      </c>
      <c r="AC617" s="17" t="s">
        <v>1319</v>
      </c>
      <c r="AD617" s="17" t="s">
        <v>1320</v>
      </c>
    </row>
    <row r="618" spans="1:30" s="16" customFormat="1" ht="12" customHeight="1" x14ac:dyDescent="0.6">
      <c r="A618" s="16">
        <v>616</v>
      </c>
      <c r="B618" s="17" t="s">
        <v>406</v>
      </c>
      <c r="C618" s="17" t="s">
        <v>1181</v>
      </c>
      <c r="E618" s="18">
        <v>-103.636</v>
      </c>
      <c r="F618" s="18">
        <v>19.516999999999999</v>
      </c>
      <c r="G618" s="16" t="s">
        <v>1419</v>
      </c>
      <c r="H618" s="19" t="s">
        <v>435</v>
      </c>
      <c r="I618" s="20">
        <v>2</v>
      </c>
      <c r="J618" s="20">
        <v>66</v>
      </c>
      <c r="K618" s="22">
        <v>2.94</v>
      </c>
      <c r="L618" s="22">
        <v>14</v>
      </c>
      <c r="M618" s="18">
        <v>0.12672415943555362</v>
      </c>
      <c r="N618" s="21">
        <v>0.51215299999999997</v>
      </c>
      <c r="P618" s="22">
        <f t="shared" si="127"/>
        <v>-0.35574906235102377</v>
      </c>
      <c r="Q618" s="22">
        <f t="shared" si="114"/>
        <v>-9.4608671226104057</v>
      </c>
      <c r="R618" s="22"/>
      <c r="S618" s="22">
        <f t="shared" si="128"/>
        <v>-8.8715332259197002</v>
      </c>
      <c r="T618" s="29">
        <f t="shared" si="129"/>
        <v>-8.8715332259197002</v>
      </c>
      <c r="U618" s="29">
        <f t="shared" si="130"/>
        <v>1.5900777127726098</v>
      </c>
      <c r="V618" s="22">
        <f t="shared" si="131"/>
        <v>1.7427754532054558</v>
      </c>
      <c r="W618" s="22">
        <f t="shared" si="132"/>
        <v>1.5900777127726098</v>
      </c>
      <c r="X618" s="22"/>
      <c r="Y618" s="22"/>
      <c r="Z618" s="20">
        <f t="shared" si="126"/>
        <v>1524.0777127726099</v>
      </c>
      <c r="AA618" s="22" t="s">
        <v>1524</v>
      </c>
      <c r="AB618" s="16">
        <v>1980</v>
      </c>
      <c r="AC618" s="17" t="s">
        <v>1362</v>
      </c>
      <c r="AD618" s="17" t="s">
        <v>1300</v>
      </c>
    </row>
    <row r="619" spans="1:30" s="16" customFormat="1" ht="12" customHeight="1" x14ac:dyDescent="0.6">
      <c r="A619" s="16">
        <v>617</v>
      </c>
      <c r="B619" s="17" t="s">
        <v>407</v>
      </c>
      <c r="C619" s="17" t="s">
        <v>1181</v>
      </c>
      <c r="E619" s="18">
        <v>-103.614</v>
      </c>
      <c r="F619" s="18">
        <v>19.527000000000001</v>
      </c>
      <c r="G619" s="16" t="s">
        <v>1419</v>
      </c>
      <c r="H619" s="19" t="s">
        <v>435</v>
      </c>
      <c r="I619" s="20">
        <v>2</v>
      </c>
      <c r="J619" s="20">
        <v>66</v>
      </c>
      <c r="K619" s="22">
        <v>3.17</v>
      </c>
      <c r="L619" s="22">
        <v>13.6</v>
      </c>
      <c r="M619" s="18">
        <v>0.1406557877375289</v>
      </c>
      <c r="N619" s="21">
        <v>0.51212500000000005</v>
      </c>
      <c r="P619" s="22">
        <f t="shared" si="127"/>
        <v>-0.28492227891444388</v>
      </c>
      <c r="Q619" s="22">
        <f t="shared" si="114"/>
        <v>-10.007061513191973</v>
      </c>
      <c r="R619" s="22"/>
      <c r="S619" s="22">
        <f t="shared" si="128"/>
        <v>-9.535059265942305</v>
      </c>
      <c r="T619" s="29">
        <f t="shared" si="129"/>
        <v>-9.535059265942305</v>
      </c>
      <c r="U619" s="29">
        <f t="shared" si="130"/>
        <v>1.641760561061669</v>
      </c>
      <c r="V619" s="22">
        <f t="shared" si="131"/>
        <v>2.1307418467831645</v>
      </c>
      <c r="W619" s="22">
        <f t="shared" si="132"/>
        <v>1.641760561061669</v>
      </c>
      <c r="X619" s="22"/>
      <c r="Y619" s="22"/>
      <c r="Z619" s="20">
        <f t="shared" si="126"/>
        <v>1575.760561061669</v>
      </c>
      <c r="AA619" s="22" t="s">
        <v>1524</v>
      </c>
      <c r="AB619" s="16">
        <v>1980</v>
      </c>
      <c r="AC619" s="17" t="s">
        <v>1299</v>
      </c>
      <c r="AD619" s="17" t="s">
        <v>1300</v>
      </c>
    </row>
    <row r="620" spans="1:30" s="16" customFormat="1" ht="12" customHeight="1" x14ac:dyDescent="0.6">
      <c r="A620" s="16">
        <v>618</v>
      </c>
      <c r="B620" s="17" t="s">
        <v>231</v>
      </c>
      <c r="C620" s="17" t="s">
        <v>1181</v>
      </c>
      <c r="D620" s="16" t="s">
        <v>1189</v>
      </c>
      <c r="E620" s="18">
        <v>-120.67100000000001</v>
      </c>
      <c r="F620" s="18">
        <v>39.3782</v>
      </c>
      <c r="G620" s="16" t="s">
        <v>1404</v>
      </c>
      <c r="H620" s="19" t="s">
        <v>224</v>
      </c>
      <c r="I620" s="20">
        <v>372</v>
      </c>
      <c r="J620" s="20">
        <v>250</v>
      </c>
      <c r="K620" s="22">
        <v>7.25</v>
      </c>
      <c r="L620" s="22">
        <v>36.89</v>
      </c>
      <c r="M620" s="18">
        <v>0.11650000000000001</v>
      </c>
      <c r="N620" s="21">
        <v>0.51261000000000001</v>
      </c>
      <c r="P620" s="22">
        <f t="shared" si="127"/>
        <v>-0.40772750381291312</v>
      </c>
      <c r="Q620" s="22">
        <f t="shared" si="114"/>
        <v>-0.54619439058378738</v>
      </c>
      <c r="R620" s="22"/>
      <c r="S620" s="22">
        <f t="shared" si="128"/>
        <v>2.0122956958422424</v>
      </c>
      <c r="T620" s="29">
        <f t="shared" si="129"/>
        <v>2.0122956958422424</v>
      </c>
      <c r="U620" s="29">
        <f t="shared" si="130"/>
        <v>0.85661831812638511</v>
      </c>
      <c r="V620" s="22">
        <f t="shared" si="131"/>
        <v>0.84712238159252773</v>
      </c>
      <c r="W620" s="22">
        <f t="shared" si="132"/>
        <v>0.85661831812638511</v>
      </c>
      <c r="X620" s="22"/>
      <c r="Y620" s="22"/>
      <c r="Z620" s="20">
        <f t="shared" si="126"/>
        <v>606.61831812638513</v>
      </c>
      <c r="AA620" s="22" t="s">
        <v>1525</v>
      </c>
      <c r="AB620" s="16">
        <v>2012</v>
      </c>
      <c r="AC620" s="17" t="s">
        <v>1228</v>
      </c>
      <c r="AD620" s="17" t="s">
        <v>1229</v>
      </c>
    </row>
    <row r="621" spans="1:30" s="16" customFormat="1" ht="12" customHeight="1" x14ac:dyDescent="0.6">
      <c r="A621" s="16">
        <v>619</v>
      </c>
      <c r="B621" s="17" t="s">
        <v>228</v>
      </c>
      <c r="C621" s="17" t="s">
        <v>1181</v>
      </c>
      <c r="D621" s="16" t="s">
        <v>1190</v>
      </c>
      <c r="E621" s="18">
        <v>-120.633</v>
      </c>
      <c r="F621" s="18">
        <v>39.321899999999999</v>
      </c>
      <c r="G621" s="16" t="s">
        <v>1404</v>
      </c>
      <c r="H621" s="19" t="s">
        <v>224</v>
      </c>
      <c r="I621" s="20">
        <v>166.5</v>
      </c>
      <c r="J621" s="20">
        <v>166.5</v>
      </c>
      <c r="K621" s="22">
        <v>2.71</v>
      </c>
      <c r="L621" s="22">
        <v>13.34</v>
      </c>
      <c r="M621" s="18">
        <v>6.3E-2</v>
      </c>
      <c r="N621" s="21">
        <v>0.51249999999999996</v>
      </c>
      <c r="P621" s="22">
        <f t="shared" si="127"/>
        <v>-0.67971530249110323</v>
      </c>
      <c r="Q621" s="22">
        <f t="shared" si="114"/>
        <v>-2.6919580678774757</v>
      </c>
      <c r="R621" s="22"/>
      <c r="S621" s="22">
        <f t="shared" si="128"/>
        <v>0.14867413852821887</v>
      </c>
      <c r="T621" s="29">
        <f t="shared" si="129"/>
        <v>0.14867413852821887</v>
      </c>
      <c r="U621" s="29">
        <f t="shared" si="130"/>
        <v>0.9410743010320588</v>
      </c>
      <c r="V621" s="22">
        <f t="shared" si="131"/>
        <v>0.6580932469844174</v>
      </c>
      <c r="W621" s="22">
        <f t="shared" si="132"/>
        <v>0.9410743010320588</v>
      </c>
      <c r="X621" s="22"/>
      <c r="Y621" s="22"/>
      <c r="Z621" s="20">
        <f t="shared" si="126"/>
        <v>774.57430103205877</v>
      </c>
      <c r="AA621" s="22" t="s">
        <v>1525</v>
      </c>
      <c r="AB621" s="16">
        <v>2012</v>
      </c>
      <c r="AC621" s="17" t="s">
        <v>1228</v>
      </c>
      <c r="AD621" s="17" t="s">
        <v>1229</v>
      </c>
    </row>
    <row r="622" spans="1:30" s="16" customFormat="1" ht="12" customHeight="1" x14ac:dyDescent="0.6">
      <c r="A622" s="16">
        <v>620</v>
      </c>
      <c r="B622" s="17" t="s">
        <v>235</v>
      </c>
      <c r="C622" s="17" t="s">
        <v>1181</v>
      </c>
      <c r="D622" s="16" t="s">
        <v>1190</v>
      </c>
      <c r="E622" s="18">
        <v>-120.55419999999999</v>
      </c>
      <c r="F622" s="18">
        <v>38.372100000000003</v>
      </c>
      <c r="G622" s="16" t="s">
        <v>1404</v>
      </c>
      <c r="H622" s="19" t="s">
        <v>225</v>
      </c>
      <c r="I622" s="20">
        <v>166.3</v>
      </c>
      <c r="J622" s="20">
        <v>166.3</v>
      </c>
      <c r="K622" s="22">
        <v>6.95</v>
      </c>
      <c r="L622" s="22">
        <v>31.78</v>
      </c>
      <c r="M622" s="18">
        <v>0.1229</v>
      </c>
      <c r="N622" s="21">
        <v>0.51248000000000005</v>
      </c>
      <c r="P622" s="22">
        <f t="shared" si="127"/>
        <v>-0.3751906456532792</v>
      </c>
      <c r="Q622" s="22">
        <f t="shared" si="114"/>
        <v>-3.0820969182931979</v>
      </c>
      <c r="R622" s="22"/>
      <c r="S622" s="22">
        <f t="shared" si="128"/>
        <v>-1.5160023885524754</v>
      </c>
      <c r="T622" s="29">
        <f t="shared" si="129"/>
        <v>-1.5160023885524754</v>
      </c>
      <c r="U622" s="29">
        <f t="shared" si="130"/>
        <v>1.0752198975995644</v>
      </c>
      <c r="V622" s="22">
        <f t="shared" si="131"/>
        <v>1.1241229451108303</v>
      </c>
      <c r="W622" s="22">
        <f t="shared" si="132"/>
        <v>1.0752198975995644</v>
      </c>
      <c r="X622" s="22"/>
      <c r="Y622" s="22"/>
      <c r="Z622" s="20">
        <f t="shared" si="126"/>
        <v>908.91989759956437</v>
      </c>
      <c r="AA622" s="22" t="s">
        <v>1525</v>
      </c>
      <c r="AB622" s="16">
        <v>2012</v>
      </c>
      <c r="AC622" s="17" t="s">
        <v>1228</v>
      </c>
      <c r="AD622" s="17" t="s">
        <v>1229</v>
      </c>
    </row>
    <row r="623" spans="1:30" s="16" customFormat="1" ht="12" customHeight="1" x14ac:dyDescent="0.6">
      <c r="A623" s="16">
        <v>621</v>
      </c>
      <c r="B623" s="17" t="s">
        <v>236</v>
      </c>
      <c r="C623" s="17" t="s">
        <v>1181</v>
      </c>
      <c r="D623" s="16" t="s">
        <v>1189</v>
      </c>
      <c r="E623" s="18">
        <v>-120.5509</v>
      </c>
      <c r="F623" s="18">
        <v>38.435600000000001</v>
      </c>
      <c r="G623" s="16" t="s">
        <v>1404</v>
      </c>
      <c r="H623" s="19" t="s">
        <v>225</v>
      </c>
      <c r="I623" s="20">
        <v>163.19999999999999</v>
      </c>
      <c r="J623" s="20">
        <v>163.19999999999999</v>
      </c>
      <c r="K623" s="22">
        <v>5.1100000000000003</v>
      </c>
      <c r="L623" s="22">
        <v>24.9</v>
      </c>
      <c r="M623" s="18">
        <v>0.1162</v>
      </c>
      <c r="N623" s="21">
        <v>0.51258000000000004</v>
      </c>
      <c r="P623" s="22">
        <f t="shared" si="127"/>
        <v>-0.40925266903914592</v>
      </c>
      <c r="Q623" s="22">
        <f t="shared" si="114"/>
        <v>-1.131402666209036</v>
      </c>
      <c r="R623" s="22"/>
      <c r="S623" s="22">
        <f t="shared" si="128"/>
        <v>0.54502722702939832</v>
      </c>
      <c r="T623" s="29">
        <f t="shared" si="129"/>
        <v>0.54502722702939832</v>
      </c>
      <c r="U623" s="29">
        <f t="shared" si="130"/>
        <v>0.90516873223021943</v>
      </c>
      <c r="V623" s="22">
        <f t="shared" si="131"/>
        <v>0.89130449547813373</v>
      </c>
      <c r="W623" s="22">
        <f t="shared" si="132"/>
        <v>0.90516873223021943</v>
      </c>
      <c r="X623" s="22"/>
      <c r="Y623" s="22"/>
      <c r="Z623" s="20">
        <f t="shared" si="126"/>
        <v>741.96873223021953</v>
      </c>
      <c r="AA623" s="22" t="s">
        <v>1525</v>
      </c>
      <c r="AB623" s="16">
        <v>2012</v>
      </c>
      <c r="AC623" s="17" t="s">
        <v>1228</v>
      </c>
      <c r="AD623" s="17" t="s">
        <v>1229</v>
      </c>
    </row>
    <row r="624" spans="1:30" s="16" customFormat="1" ht="12" customHeight="1" x14ac:dyDescent="0.6">
      <c r="A624" s="16">
        <v>622</v>
      </c>
      <c r="B624" s="17" t="s">
        <v>226</v>
      </c>
      <c r="C624" s="17" t="s">
        <v>1181</v>
      </c>
      <c r="D624" s="16" t="s">
        <v>1189</v>
      </c>
      <c r="E624" s="18">
        <v>-121.0882</v>
      </c>
      <c r="F624" s="18">
        <v>39.297800000000002</v>
      </c>
      <c r="G624" s="16" t="s">
        <v>1404</v>
      </c>
      <c r="H624" s="19" t="s">
        <v>224</v>
      </c>
      <c r="I624" s="20">
        <v>162.19999999999999</v>
      </c>
      <c r="J624" s="20">
        <v>162.19999999999999</v>
      </c>
      <c r="K624" s="22">
        <v>2.02</v>
      </c>
      <c r="L624" s="22">
        <v>9.35</v>
      </c>
      <c r="M624" s="18">
        <v>0.1241</v>
      </c>
      <c r="N624" s="21">
        <v>0.51275000000000004</v>
      </c>
      <c r="P624" s="22">
        <f t="shared" si="127"/>
        <v>-0.36908998474834775</v>
      </c>
      <c r="Q624" s="22">
        <f t="shared" si="114"/>
        <v>2.1847775623351495</v>
      </c>
      <c r="R624" s="22"/>
      <c r="S624" s="22">
        <f t="shared" si="128"/>
        <v>3.6874240900423176</v>
      </c>
      <c r="T624" s="29">
        <f t="shared" si="129"/>
        <v>3.6874240900423176</v>
      </c>
      <c r="U624" s="29">
        <f t="shared" si="130"/>
        <v>0.64808583339684345</v>
      </c>
      <c r="V624" s="22">
        <f t="shared" si="131"/>
        <v>0.6810933255932281</v>
      </c>
      <c r="W624" s="22">
        <f t="shared" si="132"/>
        <v>0.64808583339684345</v>
      </c>
      <c r="X624" s="22"/>
      <c r="Y624" s="22"/>
      <c r="Z624" s="20">
        <f t="shared" si="126"/>
        <v>485.88583339684345</v>
      </c>
      <c r="AA624" s="22" t="s">
        <v>1525</v>
      </c>
      <c r="AB624" s="16">
        <v>2012</v>
      </c>
      <c r="AC624" s="17" t="s">
        <v>1228</v>
      </c>
      <c r="AD624" s="17" t="s">
        <v>1229</v>
      </c>
    </row>
    <row r="625" spans="1:30" s="16" customFormat="1" ht="12" customHeight="1" x14ac:dyDescent="0.6">
      <c r="A625" s="16">
        <v>623</v>
      </c>
      <c r="B625" s="17" t="s">
        <v>227</v>
      </c>
      <c r="C625" s="17" t="s">
        <v>1181</v>
      </c>
      <c r="D625" s="16" t="s">
        <v>1189</v>
      </c>
      <c r="E625" s="18">
        <v>-120.1947</v>
      </c>
      <c r="F625" s="18">
        <v>39.3307</v>
      </c>
      <c r="G625" s="16" t="s">
        <v>1404</v>
      </c>
      <c r="H625" s="19" t="s">
        <v>224</v>
      </c>
      <c r="I625" s="20">
        <v>162</v>
      </c>
      <c r="J625" s="20">
        <v>162</v>
      </c>
      <c r="K625" s="22">
        <v>2.75</v>
      </c>
      <c r="L625" s="22">
        <v>10.62</v>
      </c>
      <c r="M625" s="18">
        <v>0.1489</v>
      </c>
      <c r="N625" s="21">
        <v>0.51293</v>
      </c>
      <c r="P625" s="22">
        <f t="shared" si="127"/>
        <v>-0.24300965937976615</v>
      </c>
      <c r="Q625" s="22">
        <f t="shared" ref="Q625:Q680" si="133">((N625/0.512638)-1)*10000</f>
        <v>5.6960272160844205</v>
      </c>
      <c r="R625" s="22"/>
      <c r="S625" s="22">
        <f t="shared" si="128"/>
        <v>6.6841530930544257</v>
      </c>
      <c r="T625" s="29">
        <f t="shared" si="129"/>
        <v>6.6841530930544257</v>
      </c>
      <c r="U625" s="29">
        <f t="shared" si="130"/>
        <v>0.40314875741035405</v>
      </c>
      <c r="V625" s="22">
        <f t="shared" si="131"/>
        <v>0.51824335130432875</v>
      </c>
      <c r="W625" s="22">
        <f t="shared" si="132"/>
        <v>0.40314875741035405</v>
      </c>
      <c r="X625" s="22"/>
      <c r="Y625" s="22"/>
      <c r="Z625" s="20">
        <f t="shared" si="126"/>
        <v>241.14875741035405</v>
      </c>
      <c r="AA625" s="22" t="s">
        <v>1525</v>
      </c>
      <c r="AB625" s="16">
        <v>2012</v>
      </c>
      <c r="AC625" s="17" t="s">
        <v>1228</v>
      </c>
      <c r="AD625" s="17" t="s">
        <v>1229</v>
      </c>
    </row>
    <row r="626" spans="1:30" s="16" customFormat="1" ht="12" customHeight="1" x14ac:dyDescent="0.6">
      <c r="A626" s="16">
        <v>624</v>
      </c>
      <c r="B626" s="17" t="s">
        <v>237</v>
      </c>
      <c r="C626" s="17" t="s">
        <v>1181</v>
      </c>
      <c r="D626" s="16" t="s">
        <v>1189</v>
      </c>
      <c r="E626" s="18">
        <v>-120.352</v>
      </c>
      <c r="F626" s="18">
        <v>38.546300000000002</v>
      </c>
      <c r="G626" s="16" t="s">
        <v>1404</v>
      </c>
      <c r="H626" s="19" t="s">
        <v>225</v>
      </c>
      <c r="I626" s="20">
        <v>148.69999999999999</v>
      </c>
      <c r="J626" s="20">
        <v>148.69999999999999</v>
      </c>
      <c r="K626" s="22">
        <v>11.17</v>
      </c>
      <c r="L626" s="22">
        <v>51.66</v>
      </c>
      <c r="M626" s="18">
        <v>0.12330000000000001</v>
      </c>
      <c r="N626" s="21">
        <v>0.51256000000000002</v>
      </c>
      <c r="P626" s="22">
        <f t="shared" si="127"/>
        <v>-0.37315709201830194</v>
      </c>
      <c r="Q626" s="22">
        <f t="shared" si="133"/>
        <v>-1.5215415166258683</v>
      </c>
      <c r="R626" s="22"/>
      <c r="S626" s="22">
        <f t="shared" si="128"/>
        <v>-0.12878118108951853</v>
      </c>
      <c r="T626" s="29">
        <f t="shared" si="129"/>
        <v>-0.12878118108951853</v>
      </c>
      <c r="U626" s="29">
        <f t="shared" si="130"/>
        <v>0.94796648162427899</v>
      </c>
      <c r="V626" s="22">
        <f t="shared" si="131"/>
        <v>0.99470076001044772</v>
      </c>
      <c r="W626" s="22">
        <f t="shared" si="132"/>
        <v>0.94796648162427899</v>
      </c>
      <c r="X626" s="22"/>
      <c r="Y626" s="22"/>
      <c r="Z626" s="20">
        <f t="shared" si="126"/>
        <v>799.26648162427909</v>
      </c>
      <c r="AA626" s="22" t="s">
        <v>1525</v>
      </c>
      <c r="AB626" s="16">
        <v>2012</v>
      </c>
      <c r="AC626" s="17" t="s">
        <v>1228</v>
      </c>
      <c r="AD626" s="17" t="s">
        <v>1229</v>
      </c>
    </row>
    <row r="627" spans="1:30" s="16" customFormat="1" ht="12" customHeight="1" x14ac:dyDescent="0.6">
      <c r="A627" s="16">
        <v>625</v>
      </c>
      <c r="B627" s="17" t="s">
        <v>229</v>
      </c>
      <c r="C627" s="17" t="s">
        <v>1181</v>
      </c>
      <c r="D627" s="16" t="s">
        <v>1189</v>
      </c>
      <c r="E627" s="18">
        <v>-120.5981</v>
      </c>
      <c r="F627" s="18">
        <v>32.3247</v>
      </c>
      <c r="G627" s="16" t="s">
        <v>1404</v>
      </c>
      <c r="H627" s="19" t="s">
        <v>224</v>
      </c>
      <c r="I627" s="20">
        <v>145.30000000000001</v>
      </c>
      <c r="J627" s="20">
        <v>145.30000000000001</v>
      </c>
      <c r="K627" s="22">
        <v>2.02</v>
      </c>
      <c r="L627" s="22">
        <v>4.21</v>
      </c>
      <c r="M627" s="18">
        <v>0.1086</v>
      </c>
      <c r="N627" s="21">
        <v>0.51243000000000005</v>
      </c>
      <c r="P627" s="22">
        <f t="shared" si="127"/>
        <v>-0.44789018810371128</v>
      </c>
      <c r="Q627" s="22">
        <f t="shared" si="133"/>
        <v>-4.0574440443352788</v>
      </c>
      <c r="R627" s="22"/>
      <c r="S627" s="22">
        <f t="shared" si="128"/>
        <v>-2.4239750916154006</v>
      </c>
      <c r="T627" s="29">
        <f t="shared" si="129"/>
        <v>-2.4239750916154006</v>
      </c>
      <c r="U627" s="29">
        <f t="shared" si="130"/>
        <v>1.1324879561626497</v>
      </c>
      <c r="V627" s="22">
        <f t="shared" si="131"/>
        <v>1.0439234851803867</v>
      </c>
      <c r="W627" s="22">
        <f t="shared" si="132"/>
        <v>1.1324879561626497</v>
      </c>
      <c r="X627" s="22"/>
      <c r="Y627" s="22"/>
      <c r="Z627" s="20">
        <f t="shared" si="126"/>
        <v>987.1879561626497</v>
      </c>
      <c r="AA627" s="22" t="s">
        <v>1525</v>
      </c>
      <c r="AB627" s="16">
        <v>2012</v>
      </c>
      <c r="AC627" s="17" t="s">
        <v>1228</v>
      </c>
      <c r="AD627" s="17" t="s">
        <v>1229</v>
      </c>
    </row>
    <row r="628" spans="1:30" s="16" customFormat="1" ht="12" customHeight="1" x14ac:dyDescent="0.6">
      <c r="A628" s="16">
        <v>626</v>
      </c>
      <c r="B628" s="17" t="s">
        <v>238</v>
      </c>
      <c r="C628" s="17" t="s">
        <v>1181</v>
      </c>
      <c r="D628" s="16" t="s">
        <v>1189</v>
      </c>
      <c r="E628" s="18">
        <v>-120.2663</v>
      </c>
      <c r="F628" s="18">
        <v>38.561</v>
      </c>
      <c r="G628" s="16" t="s">
        <v>1404</v>
      </c>
      <c r="H628" s="19" t="s">
        <v>225</v>
      </c>
      <c r="I628" s="20">
        <v>121.5</v>
      </c>
      <c r="J628" s="20">
        <v>121.5</v>
      </c>
      <c r="K628" s="22">
        <v>4.21</v>
      </c>
      <c r="L628" s="22">
        <v>24.2</v>
      </c>
      <c r="M628" s="18">
        <v>0.13250000000000001</v>
      </c>
      <c r="N628" s="21">
        <v>0.51234000000000002</v>
      </c>
      <c r="P628" s="22">
        <f t="shared" si="127"/>
        <v>-0.32638535841382821</v>
      </c>
      <c r="Q628" s="22">
        <f t="shared" si="133"/>
        <v>-5.8130688712121348</v>
      </c>
      <c r="R628" s="22"/>
      <c r="S628" s="22">
        <f t="shared" si="128"/>
        <v>-4.8177077629254033</v>
      </c>
      <c r="T628" s="29">
        <f t="shared" si="129"/>
        <v>-4.8177077629254033</v>
      </c>
      <c r="U628" s="29">
        <f t="shared" si="130"/>
        <v>1.3062062479650423</v>
      </c>
      <c r="V628" s="22">
        <f t="shared" si="131"/>
        <v>1.5177284221234271</v>
      </c>
      <c r="W628" s="22">
        <f t="shared" si="132"/>
        <v>1.3062062479650423</v>
      </c>
      <c r="X628" s="22"/>
      <c r="Y628" s="22"/>
      <c r="Z628" s="20">
        <f t="shared" si="126"/>
        <v>1184.7062479650422</v>
      </c>
      <c r="AA628" s="22" t="s">
        <v>1525</v>
      </c>
      <c r="AB628" s="16">
        <v>2012</v>
      </c>
      <c r="AC628" s="17" t="s">
        <v>1228</v>
      </c>
      <c r="AD628" s="17" t="s">
        <v>1342</v>
      </c>
    </row>
    <row r="629" spans="1:30" s="16" customFormat="1" ht="12" customHeight="1" x14ac:dyDescent="0.6">
      <c r="A629" s="16">
        <v>627</v>
      </c>
      <c r="B629" s="17" t="s">
        <v>234</v>
      </c>
      <c r="C629" s="17" t="s">
        <v>1181</v>
      </c>
      <c r="D629" s="16" t="s">
        <v>1189</v>
      </c>
      <c r="E629" s="18">
        <v>-120.49460000000001</v>
      </c>
      <c r="F629" s="18">
        <v>39.3123</v>
      </c>
      <c r="G629" s="16" t="s">
        <v>1404</v>
      </c>
      <c r="H629" s="19" t="s">
        <v>224</v>
      </c>
      <c r="I629" s="20">
        <v>120.8</v>
      </c>
      <c r="J629" s="20">
        <v>120.8</v>
      </c>
      <c r="K629" s="22">
        <v>3.19</v>
      </c>
      <c r="L629" s="22">
        <v>15.22</v>
      </c>
      <c r="M629" s="18">
        <v>0.1197</v>
      </c>
      <c r="N629" s="21">
        <v>0.51234000000000002</v>
      </c>
      <c r="P629" s="22">
        <f t="shared" si="127"/>
        <v>-0.39145907473309616</v>
      </c>
      <c r="Q629" s="22">
        <f t="shared" si="133"/>
        <v>-5.8130688712121348</v>
      </c>
      <c r="R629" s="22"/>
      <c r="S629" s="22">
        <f t="shared" si="128"/>
        <v>-4.6261336398954089</v>
      </c>
      <c r="T629" s="29">
        <f t="shared" si="129"/>
        <v>-4.6261336398954089</v>
      </c>
      <c r="U629" s="29">
        <f t="shared" si="130"/>
        <v>1.2910064173698379</v>
      </c>
      <c r="V629" s="22">
        <f t="shared" si="131"/>
        <v>1.311942914352231</v>
      </c>
      <c r="W629" s="22">
        <f t="shared" si="132"/>
        <v>1.2910064173698379</v>
      </c>
      <c r="X629" s="22"/>
      <c r="Y629" s="22"/>
      <c r="Z629" s="20">
        <f t="shared" si="126"/>
        <v>1170.2064173698379</v>
      </c>
      <c r="AA629" s="22" t="s">
        <v>1525</v>
      </c>
      <c r="AB629" s="16">
        <v>2012</v>
      </c>
      <c r="AC629" s="17" t="s">
        <v>1228</v>
      </c>
      <c r="AD629" s="17" t="s">
        <v>1342</v>
      </c>
    </row>
    <row r="630" spans="1:30" s="16" customFormat="1" ht="12" customHeight="1" x14ac:dyDescent="0.6">
      <c r="A630" s="16">
        <v>628</v>
      </c>
      <c r="B630" s="17" t="s">
        <v>232</v>
      </c>
      <c r="C630" s="17" t="s">
        <v>1181</v>
      </c>
      <c r="D630" s="16" t="s">
        <v>1189</v>
      </c>
      <c r="E630" s="18">
        <v>-120.3385</v>
      </c>
      <c r="F630" s="18">
        <v>39.343600000000002</v>
      </c>
      <c r="G630" s="16" t="s">
        <v>1404</v>
      </c>
      <c r="H630" s="19" t="s">
        <v>224</v>
      </c>
      <c r="I630" s="20">
        <v>116.4</v>
      </c>
      <c r="J630" s="20">
        <v>116.4</v>
      </c>
      <c r="K630" s="22">
        <v>3.03</v>
      </c>
      <c r="L630" s="22">
        <v>14.01</v>
      </c>
      <c r="M630" s="18">
        <v>0.13339999999999999</v>
      </c>
      <c r="N630" s="21">
        <v>0.51244999999999996</v>
      </c>
      <c r="P630" s="22">
        <f t="shared" si="127"/>
        <v>-0.32180986273512968</v>
      </c>
      <c r="Q630" s="22">
        <f t="shared" si="133"/>
        <v>-3.6673051939195567</v>
      </c>
      <c r="R630" s="22"/>
      <c r="S630" s="22">
        <f t="shared" si="128"/>
        <v>-2.7270926265580924</v>
      </c>
      <c r="T630" s="29">
        <f t="shared" si="129"/>
        <v>-2.7270926265580924</v>
      </c>
      <c r="U630" s="29">
        <f t="shared" si="130"/>
        <v>1.1323228485029555</v>
      </c>
      <c r="V630" s="22">
        <f t="shared" si="131"/>
        <v>1.3271458287038611</v>
      </c>
      <c r="W630" s="22">
        <f t="shared" si="132"/>
        <v>1.1323228485029555</v>
      </c>
      <c r="X630" s="22"/>
      <c r="Y630" s="22"/>
      <c r="Z630" s="20">
        <f t="shared" si="126"/>
        <v>1015.9228485029556</v>
      </c>
      <c r="AA630" s="22" t="s">
        <v>1525</v>
      </c>
      <c r="AB630" s="16">
        <v>2012</v>
      </c>
      <c r="AC630" s="17" t="s">
        <v>1228</v>
      </c>
      <c r="AD630" s="17" t="s">
        <v>1342</v>
      </c>
    </row>
    <row r="631" spans="1:30" s="16" customFormat="1" ht="12" customHeight="1" x14ac:dyDescent="0.6">
      <c r="A631" s="16">
        <v>629</v>
      </c>
      <c r="B631" s="17" t="s">
        <v>233</v>
      </c>
      <c r="C631" s="17" t="s">
        <v>1181</v>
      </c>
      <c r="D631" s="16" t="s">
        <v>1189</v>
      </c>
      <c r="E631" s="18">
        <v>-120.3901</v>
      </c>
      <c r="F631" s="18">
        <v>39.327599999999997</v>
      </c>
      <c r="G631" s="16" t="s">
        <v>1404</v>
      </c>
      <c r="H631" s="19" t="s">
        <v>224</v>
      </c>
      <c r="I631" s="20">
        <v>111.6</v>
      </c>
      <c r="J631" s="20">
        <v>111.6</v>
      </c>
      <c r="K631" s="22">
        <v>3.73</v>
      </c>
      <c r="L631" s="22">
        <v>17.86</v>
      </c>
      <c r="M631" s="18">
        <v>0.12089999999999999</v>
      </c>
      <c r="N631" s="21">
        <v>0.51244999999999996</v>
      </c>
      <c r="P631" s="22">
        <f t="shared" si="127"/>
        <v>-0.38535841382816483</v>
      </c>
      <c r="Q631" s="22">
        <f t="shared" si="133"/>
        <v>-3.6673051939195567</v>
      </c>
      <c r="R631" s="22"/>
      <c r="S631" s="22">
        <f t="shared" si="128"/>
        <v>-2.5878546194406544</v>
      </c>
      <c r="T631" s="29">
        <f t="shared" si="129"/>
        <v>-2.5878546194406544</v>
      </c>
      <c r="U631" s="29">
        <f t="shared" si="130"/>
        <v>1.1177912972998987</v>
      </c>
      <c r="V631" s="22">
        <f t="shared" si="131"/>
        <v>1.1490514529796338</v>
      </c>
      <c r="W631" s="22">
        <f t="shared" si="132"/>
        <v>1.1177912972998987</v>
      </c>
      <c r="X631" s="22"/>
      <c r="Y631" s="22"/>
      <c r="Z631" s="20">
        <f t="shared" si="126"/>
        <v>1006.1912972998986</v>
      </c>
      <c r="AA631" s="22" t="s">
        <v>1525</v>
      </c>
      <c r="AB631" s="16">
        <v>2012</v>
      </c>
      <c r="AC631" s="17" t="s">
        <v>1228</v>
      </c>
      <c r="AD631" s="17" t="s">
        <v>1342</v>
      </c>
    </row>
    <row r="632" spans="1:30" s="16" customFormat="1" ht="12" customHeight="1" x14ac:dyDescent="0.6">
      <c r="A632" s="16">
        <v>630</v>
      </c>
      <c r="B632" s="17" t="s">
        <v>241</v>
      </c>
      <c r="C632" s="17" t="s">
        <v>1181</v>
      </c>
      <c r="D632" s="16" t="s">
        <v>1189</v>
      </c>
      <c r="E632" s="18">
        <v>-119.9956</v>
      </c>
      <c r="F632" s="18">
        <v>38.694499999999998</v>
      </c>
      <c r="G632" s="16" t="s">
        <v>1404</v>
      </c>
      <c r="H632" s="19" t="s">
        <v>225</v>
      </c>
      <c r="I632" s="20">
        <v>109.8</v>
      </c>
      <c r="J632" s="20">
        <v>109.8</v>
      </c>
      <c r="K632" s="22">
        <v>3.36</v>
      </c>
      <c r="L632" s="22">
        <v>18.18</v>
      </c>
      <c r="M632" s="18">
        <v>0.1133</v>
      </c>
      <c r="N632" s="21">
        <v>0.51236999999999999</v>
      </c>
      <c r="P632" s="22">
        <f t="shared" si="127"/>
        <v>-0.42399593289273008</v>
      </c>
      <c r="Q632" s="22">
        <f t="shared" si="133"/>
        <v>-5.2278605955868862</v>
      </c>
      <c r="R632" s="22"/>
      <c r="S632" s="22">
        <f t="shared" si="128"/>
        <v>-4.0593362844531802</v>
      </c>
      <c r="T632" s="29">
        <f t="shared" si="129"/>
        <v>-4.0593362844531802</v>
      </c>
      <c r="U632" s="29">
        <f t="shared" si="130"/>
        <v>1.236331279858554</v>
      </c>
      <c r="V632" s="22">
        <f t="shared" si="131"/>
        <v>1.1833182884038747</v>
      </c>
      <c r="W632" s="22">
        <f t="shared" si="132"/>
        <v>1.236331279858554</v>
      </c>
      <c r="X632" s="22"/>
      <c r="Y632" s="22"/>
      <c r="Z632" s="20">
        <f t="shared" si="126"/>
        <v>1126.5312798585539</v>
      </c>
      <c r="AA632" s="22" t="s">
        <v>1525</v>
      </c>
      <c r="AB632" s="16">
        <v>2012</v>
      </c>
      <c r="AC632" s="17" t="s">
        <v>1228</v>
      </c>
      <c r="AD632" s="17" t="s">
        <v>1342</v>
      </c>
    </row>
    <row r="633" spans="1:30" s="16" customFormat="1" ht="12" customHeight="1" x14ac:dyDescent="0.6">
      <c r="A633" s="16">
        <v>631</v>
      </c>
      <c r="B633" s="17" t="s">
        <v>230</v>
      </c>
      <c r="C633" s="17" t="s">
        <v>1181</v>
      </c>
      <c r="D633" s="16" t="s">
        <v>1189</v>
      </c>
      <c r="E633" s="18">
        <v>-120.2906</v>
      </c>
      <c r="F633" s="18">
        <v>39.333399999999997</v>
      </c>
      <c r="G633" s="16" t="s">
        <v>1404</v>
      </c>
      <c r="H633" s="19" t="s">
        <v>224</v>
      </c>
      <c r="I633" s="20">
        <v>109</v>
      </c>
      <c r="J633" s="20">
        <v>109</v>
      </c>
      <c r="K633" s="22">
        <v>3.36</v>
      </c>
      <c r="L633" s="22">
        <v>16.57</v>
      </c>
      <c r="M633" s="18">
        <v>0.1111</v>
      </c>
      <c r="N633" s="21">
        <v>0.51248000000000005</v>
      </c>
      <c r="P633" s="22">
        <f t="shared" si="127"/>
        <v>-0.43518047788510428</v>
      </c>
      <c r="Q633" s="22">
        <f t="shared" si="133"/>
        <v>-3.0820969182931979</v>
      </c>
      <c r="R633" s="22"/>
      <c r="S633" s="22">
        <f t="shared" si="128"/>
        <v>-1.8914866488473412</v>
      </c>
      <c r="T633" s="29">
        <f t="shared" si="129"/>
        <v>-1.8914866488473412</v>
      </c>
      <c r="U633" s="29">
        <f t="shared" si="130"/>
        <v>1.0594224527141347</v>
      </c>
      <c r="V633" s="22">
        <f t="shared" si="131"/>
        <v>0.99525763710137982</v>
      </c>
      <c r="W633" s="22">
        <f t="shared" si="132"/>
        <v>1.0594224527141347</v>
      </c>
      <c r="X633" s="22"/>
      <c r="Y633" s="22"/>
      <c r="Z633" s="20">
        <f t="shared" si="126"/>
        <v>950.42245271413481</v>
      </c>
      <c r="AA633" s="22" t="s">
        <v>1525</v>
      </c>
      <c r="AB633" s="16">
        <v>2012</v>
      </c>
      <c r="AC633" s="17" t="s">
        <v>1228</v>
      </c>
      <c r="AD633" s="17" t="s">
        <v>1342</v>
      </c>
    </row>
    <row r="634" spans="1:30" s="16" customFormat="1" ht="12" customHeight="1" x14ac:dyDescent="0.6">
      <c r="A634" s="16">
        <v>632</v>
      </c>
      <c r="B634" s="17" t="s">
        <v>243</v>
      </c>
      <c r="C634" s="17" t="s">
        <v>1181</v>
      </c>
      <c r="D634" s="16" t="s">
        <v>1189</v>
      </c>
      <c r="E634" s="18">
        <v>-119.8484</v>
      </c>
      <c r="F634" s="18">
        <v>38.764800000000001</v>
      </c>
      <c r="G634" s="16" t="s">
        <v>1404</v>
      </c>
      <c r="H634" s="19" t="s">
        <v>225</v>
      </c>
      <c r="I634" s="20">
        <v>106.8</v>
      </c>
      <c r="J634" s="20">
        <v>106.8</v>
      </c>
      <c r="K634" s="22">
        <v>4.6500000000000004</v>
      </c>
      <c r="L634" s="22">
        <v>21</v>
      </c>
      <c r="M634" s="18">
        <v>0.1009</v>
      </c>
      <c r="N634" s="21">
        <v>0.51258000000000004</v>
      </c>
      <c r="P634" s="22">
        <f t="shared" si="127"/>
        <v>-0.48703609557702088</v>
      </c>
      <c r="Q634" s="22">
        <f t="shared" si="133"/>
        <v>-1.131402666209036</v>
      </c>
      <c r="R634" s="22"/>
      <c r="S634" s="22">
        <f t="shared" si="128"/>
        <v>0.17418525448237254</v>
      </c>
      <c r="T634" s="29">
        <f t="shared" si="129"/>
        <v>0.17418525448237254</v>
      </c>
      <c r="U634" s="29">
        <f t="shared" si="130"/>
        <v>0.88963121901610565</v>
      </c>
      <c r="V634" s="22">
        <f t="shared" si="131"/>
        <v>0.77071360329488081</v>
      </c>
      <c r="W634" s="22">
        <f t="shared" si="132"/>
        <v>0.88963121901610565</v>
      </c>
      <c r="X634" s="22"/>
      <c r="Y634" s="22"/>
      <c r="Z634" s="20">
        <f t="shared" si="126"/>
        <v>782.83121901610571</v>
      </c>
      <c r="AA634" s="22" t="s">
        <v>1525</v>
      </c>
      <c r="AB634" s="16">
        <v>2012</v>
      </c>
      <c r="AC634" s="17" t="s">
        <v>1228</v>
      </c>
      <c r="AD634" s="17" t="s">
        <v>1342</v>
      </c>
    </row>
    <row r="635" spans="1:30" s="16" customFormat="1" ht="12" customHeight="1" x14ac:dyDescent="0.6">
      <c r="A635" s="16">
        <v>633</v>
      </c>
      <c r="B635" s="17" t="s">
        <v>239</v>
      </c>
      <c r="C635" s="17" t="s">
        <v>1181</v>
      </c>
      <c r="D635" s="16" t="s">
        <v>1189</v>
      </c>
      <c r="E635" s="18">
        <v>-120.1343</v>
      </c>
      <c r="F635" s="18">
        <v>38.645699999999998</v>
      </c>
      <c r="G635" s="16" t="s">
        <v>1404</v>
      </c>
      <c r="H635" s="19" t="s">
        <v>225</v>
      </c>
      <c r="I635" s="20">
        <v>105.2</v>
      </c>
      <c r="J635" s="20">
        <v>105.2</v>
      </c>
      <c r="K635" s="22">
        <v>3.17</v>
      </c>
      <c r="L635" s="22">
        <v>14.44</v>
      </c>
      <c r="M635" s="18">
        <v>0.12189999999999999</v>
      </c>
      <c r="N635" s="21">
        <v>0.51244000000000001</v>
      </c>
      <c r="P635" s="22">
        <f t="shared" si="127"/>
        <v>-0.38027452974072196</v>
      </c>
      <c r="Q635" s="22">
        <f t="shared" si="133"/>
        <v>-3.8623746191279729</v>
      </c>
      <c r="R635" s="22"/>
      <c r="S635" s="22">
        <f t="shared" si="128"/>
        <v>-2.8582521178570017</v>
      </c>
      <c r="T635" s="29">
        <f t="shared" si="129"/>
        <v>-2.8582521178570017</v>
      </c>
      <c r="U635" s="29">
        <f t="shared" si="130"/>
        <v>1.1344989689156102</v>
      </c>
      <c r="V635" s="22">
        <f t="shared" si="131"/>
        <v>1.1780503297832341</v>
      </c>
      <c r="W635" s="22">
        <f t="shared" si="132"/>
        <v>1.1344989689156102</v>
      </c>
      <c r="X635" s="22"/>
      <c r="Y635" s="22"/>
      <c r="Z635" s="20">
        <f t="shared" si="126"/>
        <v>1029.2989689156102</v>
      </c>
      <c r="AA635" s="22" t="s">
        <v>1525</v>
      </c>
      <c r="AB635" s="16">
        <v>2012</v>
      </c>
      <c r="AC635" s="17" t="s">
        <v>1228</v>
      </c>
      <c r="AD635" s="17" t="s">
        <v>1342</v>
      </c>
    </row>
    <row r="636" spans="1:30" s="16" customFormat="1" ht="12" customHeight="1" x14ac:dyDescent="0.6">
      <c r="A636" s="16">
        <v>634</v>
      </c>
      <c r="B636" s="17" t="s">
        <v>240</v>
      </c>
      <c r="C636" s="17" t="s">
        <v>1181</v>
      </c>
      <c r="D636" s="16" t="s">
        <v>1189</v>
      </c>
      <c r="E636" s="18">
        <v>-120.0899</v>
      </c>
      <c r="F636" s="18">
        <v>38.704799999999999</v>
      </c>
      <c r="G636" s="16" t="s">
        <v>1404</v>
      </c>
      <c r="H636" s="19" t="s">
        <v>225</v>
      </c>
      <c r="I636" s="20">
        <v>101.7</v>
      </c>
      <c r="J636" s="20">
        <v>101.7</v>
      </c>
      <c r="K636" s="22">
        <v>3.2</v>
      </c>
      <c r="L636" s="22">
        <v>18.690000000000001</v>
      </c>
      <c r="M636" s="18">
        <v>0.10780000000000001</v>
      </c>
      <c r="N636" s="21">
        <v>0.51234000000000002</v>
      </c>
      <c r="P636" s="22">
        <f t="shared" si="127"/>
        <v>-0.45195729537366547</v>
      </c>
      <c r="Q636" s="22">
        <f t="shared" si="133"/>
        <v>-5.8130688712121348</v>
      </c>
      <c r="R636" s="22"/>
      <c r="S636" s="22">
        <f t="shared" si="128"/>
        <v>-4.6593710420306405</v>
      </c>
      <c r="T636" s="29">
        <f t="shared" si="129"/>
        <v>-4.6593710420306405</v>
      </c>
      <c r="U636" s="29">
        <f t="shared" si="130"/>
        <v>1.2787823621125971</v>
      </c>
      <c r="V636" s="22">
        <f t="shared" si="131"/>
        <v>1.165079819741982</v>
      </c>
      <c r="W636" s="22">
        <f t="shared" si="132"/>
        <v>1.2787823621125971</v>
      </c>
      <c r="X636" s="22"/>
      <c r="Y636" s="22"/>
      <c r="Z636" s="20">
        <f t="shared" si="126"/>
        <v>1177.0823621125971</v>
      </c>
      <c r="AA636" s="22" t="s">
        <v>1525</v>
      </c>
      <c r="AB636" s="16">
        <v>2012</v>
      </c>
      <c r="AC636" s="17" t="s">
        <v>1228</v>
      </c>
      <c r="AD636" s="17" t="s">
        <v>1342</v>
      </c>
    </row>
    <row r="637" spans="1:30" s="16" customFormat="1" ht="12" customHeight="1" x14ac:dyDescent="0.6">
      <c r="A637" s="16">
        <v>635</v>
      </c>
      <c r="B637" s="17" t="s">
        <v>242</v>
      </c>
      <c r="C637" s="17" t="s">
        <v>1181</v>
      </c>
      <c r="D637" s="16" t="s">
        <v>1189</v>
      </c>
      <c r="E637" s="18">
        <v>-119.8968</v>
      </c>
      <c r="F637" s="18">
        <v>38.776000000000003</v>
      </c>
      <c r="G637" s="16" t="s">
        <v>1404</v>
      </c>
      <c r="H637" s="19" t="s">
        <v>225</v>
      </c>
      <c r="I637" s="20">
        <v>90.2</v>
      </c>
      <c r="J637" s="20">
        <v>90.2</v>
      </c>
      <c r="K637" s="22">
        <v>2.4500000000000002</v>
      </c>
      <c r="L637" s="22">
        <v>13.69</v>
      </c>
      <c r="M637" s="18">
        <v>0.1013</v>
      </c>
      <c r="N637" s="21">
        <v>0.51241999999999999</v>
      </c>
      <c r="P637" s="22">
        <f t="shared" si="127"/>
        <v>-0.48500254194204373</v>
      </c>
      <c r="Q637" s="22">
        <f t="shared" si="133"/>
        <v>-4.2525134695448052</v>
      </c>
      <c r="R637" s="22"/>
      <c r="S637" s="22">
        <f t="shared" si="128"/>
        <v>-3.1544580145371794</v>
      </c>
      <c r="T637" s="29">
        <f t="shared" si="129"/>
        <v>-3.1544580145371794</v>
      </c>
      <c r="U637" s="29">
        <f t="shared" si="130"/>
        <v>1.1472346156295694</v>
      </c>
      <c r="V637" s="22">
        <f t="shared" si="131"/>
        <v>0.9898566481322455</v>
      </c>
      <c r="W637" s="22">
        <f t="shared" si="132"/>
        <v>1.1472346156295694</v>
      </c>
      <c r="X637" s="22"/>
      <c r="Y637" s="22"/>
      <c r="Z637" s="20">
        <f t="shared" si="126"/>
        <v>1057.0346156295693</v>
      </c>
      <c r="AA637" s="22" t="s">
        <v>1525</v>
      </c>
      <c r="AB637" s="16">
        <v>2012</v>
      </c>
      <c r="AC637" s="17" t="s">
        <v>1228</v>
      </c>
      <c r="AD637" s="17" t="s">
        <v>1341</v>
      </c>
    </row>
    <row r="638" spans="1:30" s="16" customFormat="1" ht="12" customHeight="1" x14ac:dyDescent="0.6">
      <c r="A638" s="16">
        <v>636</v>
      </c>
      <c r="B638" s="17">
        <v>36</v>
      </c>
      <c r="C638" s="17" t="s">
        <v>1181</v>
      </c>
      <c r="D638" s="17" t="s">
        <v>1181</v>
      </c>
      <c r="E638" s="18">
        <v>-115.43</v>
      </c>
      <c r="F638" s="18">
        <v>30.56</v>
      </c>
      <c r="G638" s="24" t="s">
        <v>152</v>
      </c>
      <c r="H638" s="26" t="s">
        <v>164</v>
      </c>
      <c r="I638" s="20">
        <v>100</v>
      </c>
      <c r="J638" s="20">
        <v>100</v>
      </c>
      <c r="K638" s="22">
        <v>3.8</v>
      </c>
      <c r="L638" s="22">
        <v>15.7</v>
      </c>
      <c r="M638" s="18">
        <v>0.14599000000000001</v>
      </c>
      <c r="N638" s="21">
        <v>0.51282099999999997</v>
      </c>
      <c r="O638" s="16">
        <v>5</v>
      </c>
      <c r="P638" s="22">
        <f t="shared" si="127"/>
        <v>-0.25780376207422473</v>
      </c>
      <c r="Q638" s="22">
        <f t="shared" si="133"/>
        <v>3.5697704813131281</v>
      </c>
      <c r="R638" s="22">
        <v>4.4000000000000004</v>
      </c>
      <c r="S638" s="22">
        <f t="shared" si="128"/>
        <v>4.2168579241194326</v>
      </c>
      <c r="T638" s="29">
        <f t="shared" si="129"/>
        <v>4.2168579241194326</v>
      </c>
      <c r="U638" s="29">
        <f t="shared" si="130"/>
        <v>0.55353587526441694</v>
      </c>
      <c r="V638" s="22">
        <f t="shared" si="131"/>
        <v>0.74116065522666874</v>
      </c>
      <c r="W638" s="22">
        <f t="shared" si="132"/>
        <v>0.55353587526441694</v>
      </c>
      <c r="X638" s="22"/>
      <c r="Y638" s="22"/>
      <c r="Z638" s="20">
        <f t="shared" si="126"/>
        <v>453.53587526441697</v>
      </c>
      <c r="AA638" s="22" t="s">
        <v>1526</v>
      </c>
      <c r="AB638" s="16">
        <v>2021</v>
      </c>
      <c r="AC638" s="17">
        <v>400</v>
      </c>
      <c r="AD638" s="17">
        <v>106375</v>
      </c>
    </row>
    <row r="639" spans="1:30" s="16" customFormat="1" ht="12" customHeight="1" x14ac:dyDescent="0.6">
      <c r="A639" s="16">
        <v>637</v>
      </c>
      <c r="B639" s="17">
        <v>39</v>
      </c>
      <c r="C639" s="17" t="s">
        <v>1181</v>
      </c>
      <c r="D639" s="17" t="s">
        <v>1181</v>
      </c>
      <c r="E639" s="18">
        <v>-115.43</v>
      </c>
      <c r="F639" s="18">
        <v>30.56</v>
      </c>
      <c r="G639" s="24" t="s">
        <v>153</v>
      </c>
      <c r="H639" s="26" t="s">
        <v>164</v>
      </c>
      <c r="I639" s="20">
        <v>100</v>
      </c>
      <c r="J639" s="20">
        <v>100</v>
      </c>
      <c r="K639" s="22">
        <v>3.1</v>
      </c>
      <c r="L639" s="22">
        <v>17.100000000000001</v>
      </c>
      <c r="M639" s="18">
        <v>0.10996</v>
      </c>
      <c r="N639" s="21">
        <v>0.51263999999999998</v>
      </c>
      <c r="O639" s="16">
        <v>4</v>
      </c>
      <c r="P639" s="22">
        <f t="shared" si="127"/>
        <v>-0.44097610574478907</v>
      </c>
      <c r="Q639" s="22">
        <f t="shared" si="133"/>
        <v>3.9013885040350971E-2</v>
      </c>
      <c r="R639" s="22">
        <v>1.3</v>
      </c>
      <c r="S639" s="22">
        <f t="shared" si="128"/>
        <v>1.1458639104597717</v>
      </c>
      <c r="T639" s="29">
        <f t="shared" si="129"/>
        <v>1.1458639104597717</v>
      </c>
      <c r="U639" s="29">
        <f t="shared" si="130"/>
        <v>0.80466187003814627</v>
      </c>
      <c r="V639" s="22">
        <f t="shared" si="131"/>
        <v>0.74986112471817679</v>
      </c>
      <c r="W639" s="22">
        <f t="shared" si="132"/>
        <v>0.80466187003814627</v>
      </c>
      <c r="X639" s="22"/>
      <c r="Y639" s="22"/>
      <c r="Z639" s="20">
        <f t="shared" si="126"/>
        <v>704.66187003814628</v>
      </c>
      <c r="AA639" s="22" t="s">
        <v>1526</v>
      </c>
      <c r="AB639" s="16">
        <v>2021</v>
      </c>
      <c r="AC639" s="17">
        <v>400</v>
      </c>
      <c r="AD639" s="17">
        <v>106375</v>
      </c>
    </row>
    <row r="640" spans="1:30" s="16" customFormat="1" ht="12" customHeight="1" x14ac:dyDescent="0.6">
      <c r="A640" s="16">
        <v>638</v>
      </c>
      <c r="B640" s="17">
        <v>40</v>
      </c>
      <c r="C640" s="17" t="s">
        <v>1181</v>
      </c>
      <c r="D640" s="17" t="s">
        <v>1181</v>
      </c>
      <c r="E640" s="18">
        <v>-115.43</v>
      </c>
      <c r="F640" s="18">
        <v>30.56</v>
      </c>
      <c r="G640" s="24" t="s">
        <v>152</v>
      </c>
      <c r="H640" s="26" t="s">
        <v>164</v>
      </c>
      <c r="I640" s="20">
        <v>100</v>
      </c>
      <c r="J640" s="20">
        <v>100</v>
      </c>
      <c r="K640" s="22">
        <v>3.5</v>
      </c>
      <c r="L640" s="22">
        <v>14.5</v>
      </c>
      <c r="M640" s="18">
        <v>0.12691</v>
      </c>
      <c r="N640" s="21">
        <v>0.51278800000000002</v>
      </c>
      <c r="O640" s="16">
        <v>4</v>
      </c>
      <c r="P640" s="22">
        <f t="shared" si="127"/>
        <v>-0.35480427046263352</v>
      </c>
      <c r="Q640" s="22">
        <f t="shared" si="133"/>
        <v>2.9260413781262429</v>
      </c>
      <c r="R640" s="22">
        <v>4</v>
      </c>
      <c r="S640" s="22">
        <f t="shared" si="128"/>
        <v>3.816600096987453</v>
      </c>
      <c r="T640" s="29">
        <f t="shared" si="129"/>
        <v>3.816600096987453</v>
      </c>
      <c r="U640" s="29">
        <f t="shared" si="130"/>
        <v>0.58654473299658283</v>
      </c>
      <c r="V640" s="22">
        <f t="shared" si="131"/>
        <v>0.63643929436771141</v>
      </c>
      <c r="W640" s="22">
        <f t="shared" si="132"/>
        <v>0.58654473299658283</v>
      </c>
      <c r="X640" s="22"/>
      <c r="Y640" s="22"/>
      <c r="Z640" s="20">
        <f t="shared" si="126"/>
        <v>486.54473299658287</v>
      </c>
      <c r="AA640" s="22" t="s">
        <v>1526</v>
      </c>
      <c r="AB640" s="16">
        <v>2021</v>
      </c>
      <c r="AC640" s="17">
        <v>400</v>
      </c>
      <c r="AD640" s="17">
        <v>106375</v>
      </c>
    </row>
    <row r="641" spans="1:30" s="16" customFormat="1" ht="12" customHeight="1" x14ac:dyDescent="0.6">
      <c r="A641" s="16">
        <v>639</v>
      </c>
      <c r="B641" s="17">
        <v>1</v>
      </c>
      <c r="C641" s="17" t="s">
        <v>1181</v>
      </c>
      <c r="D641" s="17" t="s">
        <v>1181</v>
      </c>
      <c r="E641" s="18">
        <v>-115.43</v>
      </c>
      <c r="F641" s="18">
        <v>30.56</v>
      </c>
      <c r="G641" s="24" t="s">
        <v>153</v>
      </c>
      <c r="H641" s="26" t="s">
        <v>166</v>
      </c>
      <c r="I641" s="20">
        <v>100</v>
      </c>
      <c r="J641" s="20">
        <v>100</v>
      </c>
      <c r="K641" s="22">
        <v>2.4</v>
      </c>
      <c r="L641" s="22">
        <v>13</v>
      </c>
      <c r="M641" s="18">
        <v>0.11099000000000001</v>
      </c>
      <c r="N641" s="21">
        <v>0.51276100000000002</v>
      </c>
      <c r="O641" s="16">
        <v>3</v>
      </c>
      <c r="P641" s="22">
        <f t="shared" si="127"/>
        <v>-0.43573970513472293</v>
      </c>
      <c r="Q641" s="22">
        <f t="shared" si="133"/>
        <v>2.399353930062631</v>
      </c>
      <c r="R641" s="22">
        <v>3.6</v>
      </c>
      <c r="S641" s="22">
        <f t="shared" si="128"/>
        <v>3.4930605899507858</v>
      </c>
      <c r="T641" s="29">
        <f t="shared" si="129"/>
        <v>3.4930605899507858</v>
      </c>
      <c r="U641" s="29">
        <f t="shared" si="130"/>
        <v>0.61317170807030008</v>
      </c>
      <c r="V641" s="22">
        <f t="shared" si="131"/>
        <v>0.57801352861080357</v>
      </c>
      <c r="W641" s="22">
        <f t="shared" si="132"/>
        <v>0.61317170807030008</v>
      </c>
      <c r="X641" s="22"/>
      <c r="Y641" s="22"/>
      <c r="Z641" s="20">
        <f t="shared" si="126"/>
        <v>513.17170807030004</v>
      </c>
      <c r="AA641" s="22" t="s">
        <v>1526</v>
      </c>
      <c r="AB641" s="16">
        <v>2021</v>
      </c>
      <c r="AC641" s="17">
        <v>400</v>
      </c>
      <c r="AD641" s="17">
        <v>106375</v>
      </c>
    </row>
    <row r="642" spans="1:30" s="16" customFormat="1" ht="12" customHeight="1" x14ac:dyDescent="0.6">
      <c r="A642" s="16">
        <v>640</v>
      </c>
      <c r="B642" s="17">
        <v>3</v>
      </c>
      <c r="C642" s="17" t="s">
        <v>1181</v>
      </c>
      <c r="D642" s="17" t="s">
        <v>1181</v>
      </c>
      <c r="E642" s="18">
        <v>-115.43</v>
      </c>
      <c r="F642" s="18">
        <v>30.56</v>
      </c>
      <c r="G642" s="24" t="s">
        <v>155</v>
      </c>
      <c r="H642" s="26" t="s">
        <v>168</v>
      </c>
      <c r="I642" s="20">
        <v>100</v>
      </c>
      <c r="J642" s="20">
        <v>100</v>
      </c>
      <c r="K642" s="22">
        <v>4.0999999999999996</v>
      </c>
      <c r="L642" s="22">
        <v>19.3</v>
      </c>
      <c r="M642" s="18">
        <v>0.12869</v>
      </c>
      <c r="N642" s="21">
        <v>0.51267700000000005</v>
      </c>
      <c r="O642" s="16">
        <v>4</v>
      </c>
      <c r="P642" s="22">
        <f t="shared" si="127"/>
        <v>-0.34575495678698531</v>
      </c>
      <c r="Q642" s="22">
        <f t="shared" si="133"/>
        <v>0.76077075831237906</v>
      </c>
      <c r="R642" s="22">
        <v>1.8</v>
      </c>
      <c r="S642" s="22">
        <f t="shared" si="128"/>
        <v>1.6286156998477124</v>
      </c>
      <c r="T642" s="29">
        <f t="shared" si="129"/>
        <v>1.6286156998477124</v>
      </c>
      <c r="U642" s="29">
        <f t="shared" si="130"/>
        <v>0.76486599655828658</v>
      </c>
      <c r="V642" s="22">
        <f t="shared" si="131"/>
        <v>0.84841424078030514</v>
      </c>
      <c r="W642" s="22">
        <f t="shared" si="132"/>
        <v>0.76486599655828658</v>
      </c>
      <c r="X642" s="22"/>
      <c r="Y642" s="22"/>
      <c r="Z642" s="20">
        <f t="shared" si="126"/>
        <v>664.86599655828661</v>
      </c>
      <c r="AA642" s="22" t="s">
        <v>1526</v>
      </c>
      <c r="AB642" s="16">
        <v>2021</v>
      </c>
      <c r="AC642" s="17">
        <v>400</v>
      </c>
      <c r="AD642" s="17">
        <v>106375</v>
      </c>
    </row>
    <row r="643" spans="1:30" s="16" customFormat="1" ht="12" customHeight="1" x14ac:dyDescent="0.6">
      <c r="A643" s="16">
        <v>641</v>
      </c>
      <c r="B643" s="17">
        <v>4</v>
      </c>
      <c r="C643" s="17" t="s">
        <v>1181</v>
      </c>
      <c r="D643" s="17" t="s">
        <v>1181</v>
      </c>
      <c r="E643" s="18">
        <v>-115.43</v>
      </c>
      <c r="F643" s="18">
        <v>30.56</v>
      </c>
      <c r="G643" s="24" t="s">
        <v>156</v>
      </c>
      <c r="H643" s="26" t="s">
        <v>168</v>
      </c>
      <c r="I643" s="20">
        <v>100</v>
      </c>
      <c r="J643" s="20">
        <v>100</v>
      </c>
      <c r="K643" s="22">
        <v>3.1</v>
      </c>
      <c r="L643" s="22">
        <v>33.799999999999997</v>
      </c>
      <c r="M643" s="18">
        <v>5.4829999999999997E-2</v>
      </c>
      <c r="N643" s="21">
        <v>0.51265499999999997</v>
      </c>
      <c r="O643" s="16">
        <v>4</v>
      </c>
      <c r="P643" s="22">
        <f t="shared" si="127"/>
        <v>-0.72125063548551105</v>
      </c>
      <c r="Q643" s="22">
        <f t="shared" si="133"/>
        <v>0.33161802285297526</v>
      </c>
      <c r="R643" s="22">
        <v>2.2999999999999998</v>
      </c>
      <c r="S643" s="22">
        <f t="shared" si="128"/>
        <v>2.1419571179216081</v>
      </c>
      <c r="T643" s="29">
        <f t="shared" si="129"/>
        <v>2.1419571179216081</v>
      </c>
      <c r="U643" s="29">
        <f t="shared" si="130"/>
        <v>0.72403978145390857</v>
      </c>
      <c r="V643" s="22">
        <f t="shared" si="131"/>
        <v>0.47567448228798503</v>
      </c>
      <c r="W643" s="22">
        <f t="shared" si="132"/>
        <v>0.72403978145390857</v>
      </c>
      <c r="X643" s="22"/>
      <c r="Y643" s="22"/>
      <c r="Z643" s="20">
        <f t="shared" si="126"/>
        <v>624.03978145390852</v>
      </c>
      <c r="AA643" s="22" t="s">
        <v>1526</v>
      </c>
      <c r="AB643" s="16">
        <v>2021</v>
      </c>
      <c r="AC643" s="17">
        <v>400</v>
      </c>
      <c r="AD643" s="17">
        <v>106375</v>
      </c>
    </row>
    <row r="644" spans="1:30" s="16" customFormat="1" ht="12" customHeight="1" x14ac:dyDescent="0.6">
      <c r="A644" s="16">
        <v>642</v>
      </c>
      <c r="B644" s="17">
        <v>5</v>
      </c>
      <c r="C644" s="17" t="s">
        <v>1181</v>
      </c>
      <c r="D644" s="17" t="s">
        <v>1181</v>
      </c>
      <c r="E644" s="18">
        <v>-115.43</v>
      </c>
      <c r="F644" s="18">
        <v>30.56</v>
      </c>
      <c r="G644" s="24" t="s">
        <v>155</v>
      </c>
      <c r="H644" s="26" t="s">
        <v>168</v>
      </c>
      <c r="I644" s="20">
        <v>100</v>
      </c>
      <c r="J644" s="20">
        <v>100</v>
      </c>
      <c r="K644" s="22">
        <v>3.6</v>
      </c>
      <c r="L644" s="22">
        <v>15.9</v>
      </c>
      <c r="M644" s="18">
        <v>0.13819999999999999</v>
      </c>
      <c r="N644" s="21">
        <v>0.51269299999999995</v>
      </c>
      <c r="O644" s="16">
        <v>4</v>
      </c>
      <c r="P644" s="22">
        <f t="shared" si="127"/>
        <v>-0.29740721911540424</v>
      </c>
      <c r="Q644" s="22">
        <f t="shared" si="133"/>
        <v>1.0728818386440686</v>
      </c>
      <c r="R644" s="22">
        <v>2</v>
      </c>
      <c r="S644" s="22">
        <f t="shared" si="128"/>
        <v>1.8193739586237334</v>
      </c>
      <c r="T644" s="29">
        <f t="shared" si="129"/>
        <v>1.8193739586237334</v>
      </c>
      <c r="U644" s="29">
        <f t="shared" si="130"/>
        <v>0.74903586181754411</v>
      </c>
      <c r="V644" s="22">
        <f t="shared" si="131"/>
        <v>0.92274226886933675</v>
      </c>
      <c r="W644" s="22">
        <f t="shared" si="132"/>
        <v>0.74903586181754411</v>
      </c>
      <c r="X644" s="22"/>
      <c r="Y644" s="22"/>
      <c r="Z644" s="20">
        <f t="shared" si="126"/>
        <v>649.03586181754406</v>
      </c>
      <c r="AA644" s="22" t="s">
        <v>1526</v>
      </c>
      <c r="AB644" s="16">
        <v>2021</v>
      </c>
      <c r="AC644" s="17">
        <v>400</v>
      </c>
      <c r="AD644" s="17">
        <v>106375</v>
      </c>
    </row>
    <row r="645" spans="1:30" s="16" customFormat="1" ht="12" customHeight="1" x14ac:dyDescent="0.6">
      <c r="A645" s="16">
        <v>643</v>
      </c>
      <c r="B645" s="17">
        <v>7</v>
      </c>
      <c r="C645" s="17" t="s">
        <v>1181</v>
      </c>
      <c r="D645" s="17" t="s">
        <v>1181</v>
      </c>
      <c r="E645" s="18">
        <v>-115.43</v>
      </c>
      <c r="F645" s="18">
        <v>30.56</v>
      </c>
      <c r="G645" s="24" t="s">
        <v>157</v>
      </c>
      <c r="H645" s="26" t="s">
        <v>168</v>
      </c>
      <c r="I645" s="20">
        <v>100</v>
      </c>
      <c r="J645" s="20">
        <v>100</v>
      </c>
      <c r="K645" s="22">
        <v>4.2</v>
      </c>
      <c r="L645" s="22">
        <v>19.100000000000001</v>
      </c>
      <c r="M645" s="18">
        <v>0.13142999999999999</v>
      </c>
      <c r="N645" s="21">
        <v>0.51270099999999996</v>
      </c>
      <c r="O645" s="16">
        <v>4</v>
      </c>
      <c r="P645" s="22">
        <f t="shared" si="127"/>
        <v>-0.33182511438739204</v>
      </c>
      <c r="Q645" s="22">
        <f t="shared" si="133"/>
        <v>1.2289373788121338</v>
      </c>
      <c r="R645" s="22">
        <v>2.2000000000000002</v>
      </c>
      <c r="S645" s="22">
        <f t="shared" si="128"/>
        <v>2.0618184159244883</v>
      </c>
      <c r="T645" s="29">
        <f t="shared" si="129"/>
        <v>2.0618184159244883</v>
      </c>
      <c r="U645" s="29">
        <f t="shared" si="130"/>
        <v>0.72949981124381424</v>
      </c>
      <c r="V645" s="22">
        <f t="shared" si="131"/>
        <v>0.83223249714880732</v>
      </c>
      <c r="W645" s="22">
        <f t="shared" si="132"/>
        <v>0.72949981124381424</v>
      </c>
      <c r="X645" s="22"/>
      <c r="Y645" s="22"/>
      <c r="Z645" s="20">
        <f t="shared" si="126"/>
        <v>629.49981124381429</v>
      </c>
      <c r="AA645" s="22" t="s">
        <v>1526</v>
      </c>
      <c r="AB645" s="16">
        <v>2021</v>
      </c>
      <c r="AC645" s="17">
        <v>400</v>
      </c>
      <c r="AD645" s="17">
        <v>106375</v>
      </c>
    </row>
    <row r="646" spans="1:30" s="16" customFormat="1" ht="12" customHeight="1" x14ac:dyDescent="0.6">
      <c r="A646" s="16">
        <v>644</v>
      </c>
      <c r="B646" s="17">
        <v>12</v>
      </c>
      <c r="C646" s="17" t="s">
        <v>1181</v>
      </c>
      <c r="D646" s="17" t="s">
        <v>1181</v>
      </c>
      <c r="E646" s="18">
        <v>-115.43</v>
      </c>
      <c r="F646" s="18">
        <v>30.56</v>
      </c>
      <c r="G646" s="24" t="s">
        <v>1148</v>
      </c>
      <c r="H646" s="26" t="s">
        <v>170</v>
      </c>
      <c r="I646" s="20">
        <v>100</v>
      </c>
      <c r="J646" s="20">
        <v>100</v>
      </c>
      <c r="K646" s="22">
        <v>4.5999999999999996</v>
      </c>
      <c r="L646" s="22">
        <v>20</v>
      </c>
      <c r="M646" s="18">
        <v>0.13788</v>
      </c>
      <c r="N646" s="21">
        <v>0.51260700000000003</v>
      </c>
      <c r="O646" s="16">
        <v>14</v>
      </c>
      <c r="P646" s="22">
        <f t="shared" si="127"/>
        <v>-0.29903406202338589</v>
      </c>
      <c r="Q646" s="22">
        <f t="shared" si="133"/>
        <v>-0.60471521814653428</v>
      </c>
      <c r="R646" s="22">
        <v>0.3</v>
      </c>
      <c r="S646" s="22">
        <f t="shared" si="128"/>
        <v>0.14586027753216435</v>
      </c>
      <c r="T646" s="29">
        <f t="shared" si="129"/>
        <v>0.14586027753216435</v>
      </c>
      <c r="U646" s="29">
        <f t="shared" si="130"/>
        <v>0.88521244524903064</v>
      </c>
      <c r="V646" s="22">
        <f t="shared" si="131"/>
        <v>1.091158345985267</v>
      </c>
      <c r="W646" s="22">
        <f t="shared" si="132"/>
        <v>0.88521244524903064</v>
      </c>
      <c r="X646" s="22"/>
      <c r="Y646" s="22"/>
      <c r="Z646" s="20">
        <f t="shared" si="126"/>
        <v>785.21244524903068</v>
      </c>
      <c r="AA646" s="22" t="s">
        <v>1526</v>
      </c>
      <c r="AB646" s="16">
        <v>2021</v>
      </c>
      <c r="AC646" s="17">
        <v>400</v>
      </c>
      <c r="AD646" s="17">
        <v>106375</v>
      </c>
    </row>
    <row r="647" spans="1:30" s="16" customFormat="1" ht="12" customHeight="1" x14ac:dyDescent="0.6">
      <c r="A647" s="16">
        <v>645</v>
      </c>
      <c r="B647" s="17">
        <v>21</v>
      </c>
      <c r="C647" s="17" t="s">
        <v>1181</v>
      </c>
      <c r="D647" s="17" t="s">
        <v>1181</v>
      </c>
      <c r="E647" s="18">
        <v>-115.43</v>
      </c>
      <c r="F647" s="18">
        <v>30.56</v>
      </c>
      <c r="G647" s="24" t="s">
        <v>1150</v>
      </c>
      <c r="H647" s="26" t="s">
        <v>170</v>
      </c>
      <c r="I647" s="20">
        <v>100</v>
      </c>
      <c r="J647" s="20">
        <v>100</v>
      </c>
      <c r="K647" s="22">
        <v>7.3</v>
      </c>
      <c r="L647" s="22">
        <v>33.299999999999997</v>
      </c>
      <c r="M647" s="18">
        <v>0.13217999999999999</v>
      </c>
      <c r="N647" s="21">
        <v>0.51264699999999996</v>
      </c>
      <c r="O647" s="16">
        <v>3</v>
      </c>
      <c r="P647" s="22">
        <f t="shared" si="127"/>
        <v>-0.32801220132180997</v>
      </c>
      <c r="Q647" s="22">
        <f t="shared" si="133"/>
        <v>0.17556248268713048</v>
      </c>
      <c r="R647" s="22">
        <v>1.1000000000000001</v>
      </c>
      <c r="S647" s="22">
        <f t="shared" si="128"/>
        <v>0.99887310800487361</v>
      </c>
      <c r="T647" s="29">
        <f t="shared" si="129"/>
        <v>0.99887310800487361</v>
      </c>
      <c r="U647" s="29">
        <f t="shared" si="130"/>
        <v>0.81603898363316962</v>
      </c>
      <c r="V647" s="22">
        <f t="shared" si="131"/>
        <v>0.9405667928611503</v>
      </c>
      <c r="W647" s="22">
        <f t="shared" si="132"/>
        <v>0.81603898363316962</v>
      </c>
      <c r="X647" s="22"/>
      <c r="Y647" s="22"/>
      <c r="Z647" s="20">
        <f t="shared" si="126"/>
        <v>716.03898363316966</v>
      </c>
      <c r="AA647" s="22" t="s">
        <v>1526</v>
      </c>
      <c r="AB647" s="16">
        <v>2021</v>
      </c>
      <c r="AC647" s="17">
        <v>400</v>
      </c>
      <c r="AD647" s="17">
        <v>106375</v>
      </c>
    </row>
    <row r="648" spans="1:30" s="16" customFormat="1" ht="12" customHeight="1" x14ac:dyDescent="0.6">
      <c r="A648" s="16">
        <v>646</v>
      </c>
      <c r="B648" s="17">
        <v>23</v>
      </c>
      <c r="C648" s="17" t="s">
        <v>1181</v>
      </c>
      <c r="D648" s="17" t="s">
        <v>1181</v>
      </c>
      <c r="E648" s="18">
        <v>-115.43</v>
      </c>
      <c r="F648" s="18">
        <v>30.56</v>
      </c>
      <c r="G648" s="24" t="s">
        <v>1149</v>
      </c>
      <c r="H648" s="26" t="s">
        <v>170</v>
      </c>
      <c r="I648" s="20">
        <v>100</v>
      </c>
      <c r="J648" s="20">
        <v>100</v>
      </c>
      <c r="K648" s="22">
        <v>9.8000000000000007</v>
      </c>
      <c r="L648" s="22">
        <v>36.6</v>
      </c>
      <c r="M648" s="18">
        <v>0.16192000000000001</v>
      </c>
      <c r="N648" s="21">
        <v>0.51259900000000003</v>
      </c>
      <c r="O648" s="16">
        <v>3</v>
      </c>
      <c r="P648" s="22">
        <f t="shared" si="127"/>
        <v>-0.17681748856126078</v>
      </c>
      <c r="Q648" s="22">
        <f t="shared" si="133"/>
        <v>-0.76077075831348928</v>
      </c>
      <c r="R648" s="22">
        <v>-0.2</v>
      </c>
      <c r="S648" s="22">
        <f t="shared" si="128"/>
        <v>-0.31695886202472462</v>
      </c>
      <c r="T648" s="29">
        <f t="shared" si="129"/>
        <v>-0.31695886202472462</v>
      </c>
      <c r="U648" s="29">
        <f t="shared" si="130"/>
        <v>0.92105178914334807</v>
      </c>
      <c r="V648" s="22">
        <f t="shared" si="131"/>
        <v>1.6184947057431871</v>
      </c>
      <c r="W648" s="22">
        <f t="shared" si="132"/>
        <v>0.92105178914334807</v>
      </c>
      <c r="X648" s="22"/>
      <c r="Y648" s="22"/>
      <c r="Z648" s="20">
        <f t="shared" si="126"/>
        <v>821.05178914334806</v>
      </c>
      <c r="AA648" s="22" t="s">
        <v>1526</v>
      </c>
      <c r="AB648" s="16">
        <v>2021</v>
      </c>
      <c r="AC648" s="17">
        <v>400</v>
      </c>
      <c r="AD648" s="17">
        <v>106375</v>
      </c>
    </row>
    <row r="649" spans="1:30" s="16" customFormat="1" ht="12" customHeight="1" x14ac:dyDescent="0.6">
      <c r="A649" s="16">
        <v>647</v>
      </c>
      <c r="B649" s="17">
        <v>24</v>
      </c>
      <c r="C649" s="17" t="s">
        <v>1181</v>
      </c>
      <c r="D649" s="17" t="s">
        <v>1181</v>
      </c>
      <c r="E649" s="18">
        <v>-115.43</v>
      </c>
      <c r="F649" s="18">
        <v>30.56</v>
      </c>
      <c r="G649" s="24" t="s">
        <v>159</v>
      </c>
      <c r="H649" s="26" t="s">
        <v>170</v>
      </c>
      <c r="I649" s="20">
        <v>100</v>
      </c>
      <c r="J649" s="20">
        <v>100</v>
      </c>
      <c r="K649" s="22">
        <v>3.8</v>
      </c>
      <c r="L649" s="22">
        <v>19.399999999999999</v>
      </c>
      <c r="M649" s="18">
        <v>0.1191</v>
      </c>
      <c r="N649" s="21">
        <v>0.51265799999999995</v>
      </c>
      <c r="O649" s="16">
        <v>3</v>
      </c>
      <c r="P649" s="22">
        <f t="shared" si="127"/>
        <v>-0.39450940518556188</v>
      </c>
      <c r="Q649" s="22">
        <f t="shared" si="133"/>
        <v>0.39013885041461194</v>
      </c>
      <c r="R649" s="22">
        <v>1.5</v>
      </c>
      <c r="S649" s="22">
        <f t="shared" si="128"/>
        <v>1.3803574574303723</v>
      </c>
      <c r="T649" s="29">
        <f t="shared" si="129"/>
        <v>1.3803574574303723</v>
      </c>
      <c r="U649" s="29">
        <f t="shared" si="130"/>
        <v>0.78534307797204994</v>
      </c>
      <c r="V649" s="22">
        <f t="shared" si="131"/>
        <v>0.7931755318339675</v>
      </c>
      <c r="W649" s="22">
        <f t="shared" si="132"/>
        <v>0.78534307797204994</v>
      </c>
      <c r="X649" s="22"/>
      <c r="Y649" s="22"/>
      <c r="Z649" s="20">
        <f t="shared" si="126"/>
        <v>685.34307797204997</v>
      </c>
      <c r="AA649" s="22" t="s">
        <v>1526</v>
      </c>
      <c r="AB649" s="16">
        <v>2021</v>
      </c>
      <c r="AC649" s="17">
        <v>400</v>
      </c>
      <c r="AD649" s="17">
        <v>106375</v>
      </c>
    </row>
    <row r="650" spans="1:30" s="16" customFormat="1" ht="12" customHeight="1" x14ac:dyDescent="0.6">
      <c r="A650" s="16">
        <v>648</v>
      </c>
      <c r="B650" s="17">
        <v>30</v>
      </c>
      <c r="C650" s="17" t="s">
        <v>1181</v>
      </c>
      <c r="D650" s="17" t="s">
        <v>1181</v>
      </c>
      <c r="E650" s="18">
        <v>-115.43</v>
      </c>
      <c r="F650" s="18">
        <v>30.56</v>
      </c>
      <c r="G650" s="24" t="s">
        <v>160</v>
      </c>
      <c r="H650" s="26" t="s">
        <v>172</v>
      </c>
      <c r="I650" s="20">
        <v>100</v>
      </c>
      <c r="J650" s="20">
        <v>100</v>
      </c>
      <c r="K650" s="22">
        <v>1.6</v>
      </c>
      <c r="L650" s="22">
        <v>8.6</v>
      </c>
      <c r="M650" s="18">
        <v>0.11509</v>
      </c>
      <c r="N650" s="21">
        <v>0.51247900000000002</v>
      </c>
      <c r="O650" s="16">
        <v>6</v>
      </c>
      <c r="P650" s="22">
        <f t="shared" si="127"/>
        <v>-0.41489578037620745</v>
      </c>
      <c r="Q650" s="22">
        <f t="shared" si="133"/>
        <v>-3.1016038608144836</v>
      </c>
      <c r="R650" s="22">
        <v>-1.9</v>
      </c>
      <c r="S650" s="22">
        <f t="shared" si="128"/>
        <v>-2.060215452070203</v>
      </c>
      <c r="T650" s="29">
        <f t="shared" si="129"/>
        <v>-2.060215452070203</v>
      </c>
      <c r="U650" s="29">
        <f t="shared" si="130"/>
        <v>1.0656537377665749</v>
      </c>
      <c r="V650" s="22">
        <f t="shared" si="131"/>
        <v>1.0369322665972172</v>
      </c>
      <c r="W650" s="22">
        <f t="shared" si="132"/>
        <v>1.0656537377665749</v>
      </c>
      <c r="X650" s="22"/>
      <c r="Y650" s="22"/>
      <c r="Z650" s="20">
        <f t="shared" si="126"/>
        <v>965.65373776657498</v>
      </c>
      <c r="AA650" s="22" t="s">
        <v>1526</v>
      </c>
      <c r="AB650" s="16">
        <v>2021</v>
      </c>
      <c r="AC650" s="17">
        <v>400</v>
      </c>
      <c r="AD650" s="17">
        <v>106375</v>
      </c>
    </row>
    <row r="651" spans="1:30" s="16" customFormat="1" ht="12" customHeight="1" x14ac:dyDescent="0.6">
      <c r="A651" s="16">
        <v>649</v>
      </c>
      <c r="B651" s="17" t="s">
        <v>151</v>
      </c>
      <c r="C651" s="17" t="s">
        <v>1181</v>
      </c>
      <c r="D651" s="17" t="s">
        <v>1181</v>
      </c>
      <c r="E651" s="18">
        <v>-115.43</v>
      </c>
      <c r="F651" s="18">
        <v>30.56</v>
      </c>
      <c r="G651" s="24" t="s">
        <v>160</v>
      </c>
      <c r="H651" s="26" t="s">
        <v>172</v>
      </c>
      <c r="I651" s="20">
        <v>100</v>
      </c>
      <c r="J651" s="20">
        <v>100</v>
      </c>
      <c r="K651" s="22">
        <v>1.7</v>
      </c>
      <c r="L651" s="22">
        <v>8.6999999999999993</v>
      </c>
      <c r="M651" s="18">
        <v>0.11463</v>
      </c>
      <c r="N651" s="21">
        <v>0.51247699999999996</v>
      </c>
      <c r="O651" s="16">
        <v>4</v>
      </c>
      <c r="P651" s="22">
        <f t="shared" si="127"/>
        <v>-0.41723436705643113</v>
      </c>
      <c r="Q651" s="22">
        <f t="shared" si="133"/>
        <v>-3.140617745857055</v>
      </c>
      <c r="R651" s="22">
        <v>-1.9</v>
      </c>
      <c r="S651" s="22">
        <f t="shared" si="128"/>
        <v>-2.0933594845454127</v>
      </c>
      <c r="T651" s="29">
        <f t="shared" si="129"/>
        <v>-2.0933594845454127</v>
      </c>
      <c r="U651" s="29">
        <f t="shared" si="130"/>
        <v>1.0683690282635894</v>
      </c>
      <c r="V651" s="22">
        <f t="shared" si="131"/>
        <v>1.0351998293618487</v>
      </c>
      <c r="W651" s="22">
        <f t="shared" si="132"/>
        <v>1.0683690282635894</v>
      </c>
      <c r="X651" s="22"/>
      <c r="Y651" s="22"/>
      <c r="Z651" s="20">
        <f t="shared" si="126"/>
        <v>968.36902826358937</v>
      </c>
      <c r="AA651" s="22" t="s">
        <v>1526</v>
      </c>
      <c r="AB651" s="16">
        <v>2021</v>
      </c>
      <c r="AC651" s="17">
        <v>400</v>
      </c>
      <c r="AD651" s="17">
        <v>106375</v>
      </c>
    </row>
    <row r="652" spans="1:30" s="16" customFormat="1" ht="12" customHeight="1" x14ac:dyDescent="0.6">
      <c r="A652" s="16">
        <v>650</v>
      </c>
      <c r="B652" s="17">
        <v>31</v>
      </c>
      <c r="C652" s="17" t="s">
        <v>1181</v>
      </c>
      <c r="D652" s="17" t="s">
        <v>1181</v>
      </c>
      <c r="E652" s="18">
        <v>-115.43</v>
      </c>
      <c r="F652" s="18">
        <v>30.56</v>
      </c>
      <c r="G652" s="24" t="s">
        <v>162</v>
      </c>
      <c r="H652" s="26" t="s">
        <v>172</v>
      </c>
      <c r="I652" s="20">
        <v>100</v>
      </c>
      <c r="J652" s="20">
        <v>100</v>
      </c>
      <c r="K652" s="22">
        <v>4.2</v>
      </c>
      <c r="L652" s="22">
        <v>21.6</v>
      </c>
      <c r="M652" s="18">
        <v>0.11701</v>
      </c>
      <c r="N652" s="21">
        <v>0.51261599999999996</v>
      </c>
      <c r="O652" s="16">
        <v>3</v>
      </c>
      <c r="P652" s="22">
        <f t="shared" si="127"/>
        <v>-0.40513472292831731</v>
      </c>
      <c r="Q652" s="22">
        <f t="shared" si="133"/>
        <v>-0.42915273546051402</v>
      </c>
      <c r="R652" s="22">
        <v>0.7</v>
      </c>
      <c r="S652" s="22">
        <f t="shared" si="128"/>
        <v>0.58773541908956251</v>
      </c>
      <c r="T652" s="29">
        <f t="shared" si="129"/>
        <v>0.58773541908956251</v>
      </c>
      <c r="U652" s="29">
        <f t="shared" si="130"/>
        <v>0.84998443937248347</v>
      </c>
      <c r="V652" s="22">
        <f t="shared" si="131"/>
        <v>0.84214221300357173</v>
      </c>
      <c r="W652" s="22">
        <f t="shared" si="132"/>
        <v>0.84998443937248347</v>
      </c>
      <c r="X652" s="22"/>
      <c r="Y652" s="22"/>
      <c r="Z652" s="20">
        <f t="shared" si="126"/>
        <v>749.98443937248351</v>
      </c>
      <c r="AA652" s="22" t="s">
        <v>1526</v>
      </c>
      <c r="AB652" s="16">
        <v>2021</v>
      </c>
      <c r="AC652" s="17">
        <v>400</v>
      </c>
      <c r="AD652" s="17">
        <v>106375</v>
      </c>
    </row>
    <row r="653" spans="1:30" s="16" customFormat="1" ht="12" customHeight="1" x14ac:dyDescent="0.6">
      <c r="A653" s="16">
        <v>651</v>
      </c>
      <c r="B653" s="17">
        <v>33</v>
      </c>
      <c r="C653" s="17" t="s">
        <v>1181</v>
      </c>
      <c r="D653" s="17" t="s">
        <v>1181</v>
      </c>
      <c r="E653" s="18">
        <v>-115.43</v>
      </c>
      <c r="F653" s="18">
        <v>30.56</v>
      </c>
      <c r="G653" s="24" t="s">
        <v>163</v>
      </c>
      <c r="H653" s="26" t="s">
        <v>172</v>
      </c>
      <c r="I653" s="20">
        <v>100</v>
      </c>
      <c r="J653" s="20">
        <v>100</v>
      </c>
      <c r="K653" s="22">
        <v>5.5</v>
      </c>
      <c r="L653" s="22">
        <v>25.1</v>
      </c>
      <c r="M653" s="18">
        <v>0.13194</v>
      </c>
      <c r="N653" s="21">
        <v>0.51264100000000001</v>
      </c>
      <c r="O653" s="16">
        <v>4</v>
      </c>
      <c r="P653" s="22">
        <f t="shared" si="127"/>
        <v>-0.32923233350279613</v>
      </c>
      <c r="Q653" s="22">
        <f t="shared" si="133"/>
        <v>5.8520827561636679E-2</v>
      </c>
      <c r="R653" s="22">
        <v>1</v>
      </c>
      <c r="S653" s="22">
        <f t="shared" si="128"/>
        <v>0.8848939846536551</v>
      </c>
      <c r="T653" s="29">
        <f t="shared" si="129"/>
        <v>0.8848939846536551</v>
      </c>
      <c r="U653" s="29">
        <f t="shared" si="130"/>
        <v>0.82532585069238174</v>
      </c>
      <c r="V653" s="22">
        <f t="shared" si="131"/>
        <v>0.9489662924321931</v>
      </c>
      <c r="W653" s="22">
        <f t="shared" si="132"/>
        <v>0.82532585069238174</v>
      </c>
      <c r="X653" s="22"/>
      <c r="Y653" s="22"/>
      <c r="Z653" s="20">
        <f t="shared" si="126"/>
        <v>725.32585069238178</v>
      </c>
      <c r="AA653" s="22" t="s">
        <v>1526</v>
      </c>
      <c r="AB653" s="16">
        <v>2021</v>
      </c>
      <c r="AC653" s="17">
        <v>400</v>
      </c>
      <c r="AD653" s="17">
        <v>106375</v>
      </c>
    </row>
    <row r="654" spans="1:30" s="16" customFormat="1" ht="12" customHeight="1" x14ac:dyDescent="0.6">
      <c r="A654" s="16">
        <v>652</v>
      </c>
      <c r="B654" s="17">
        <v>41</v>
      </c>
      <c r="C654" s="17" t="s">
        <v>1181</v>
      </c>
      <c r="D654" s="16" t="s">
        <v>1180</v>
      </c>
      <c r="E654" s="18">
        <v>-115.43</v>
      </c>
      <c r="F654" s="18">
        <v>30.56</v>
      </c>
      <c r="G654" s="24" t="s">
        <v>154</v>
      </c>
      <c r="H654" s="26" t="s">
        <v>165</v>
      </c>
      <c r="I654" s="20">
        <v>92</v>
      </c>
      <c r="J654" s="20">
        <v>92</v>
      </c>
      <c r="K654" s="22">
        <v>2</v>
      </c>
      <c r="L654" s="22">
        <v>11.4</v>
      </c>
      <c r="M654" s="18">
        <v>0.10423</v>
      </c>
      <c r="N654" s="21">
        <v>0.51255600000000001</v>
      </c>
      <c r="O654" s="16">
        <v>4</v>
      </c>
      <c r="P654" s="22">
        <f t="shared" si="127"/>
        <v>-0.47010676156583631</v>
      </c>
      <c r="Q654" s="22">
        <f t="shared" si="133"/>
        <v>-1.599569286709901</v>
      </c>
      <c r="R654" s="22">
        <v>-0.4</v>
      </c>
      <c r="S654" s="22">
        <f t="shared" si="128"/>
        <v>-0.51399875290207153</v>
      </c>
      <c r="T654" s="29">
        <f t="shared" si="129"/>
        <v>-0.51399875290207153</v>
      </c>
      <c r="U654" s="29">
        <f t="shared" si="130"/>
        <v>0.93354975631276083</v>
      </c>
      <c r="V654" s="22">
        <f t="shared" si="131"/>
        <v>0.82744276256760341</v>
      </c>
      <c r="W654" s="22">
        <f t="shared" si="132"/>
        <v>0.93354975631276083</v>
      </c>
      <c r="X654" s="22"/>
      <c r="Y654" s="22"/>
      <c r="Z654" s="20">
        <f t="shared" si="126"/>
        <v>841.54975631276079</v>
      </c>
      <c r="AA654" s="22" t="s">
        <v>1526</v>
      </c>
      <c r="AB654" s="16">
        <v>2021</v>
      </c>
      <c r="AC654" s="17">
        <v>400</v>
      </c>
      <c r="AD654" s="17">
        <v>106375</v>
      </c>
    </row>
    <row r="655" spans="1:30" s="16" customFormat="1" ht="12" customHeight="1" x14ac:dyDescent="0.6">
      <c r="A655" s="16">
        <v>653</v>
      </c>
      <c r="B655" s="17">
        <v>2</v>
      </c>
      <c r="C655" s="17" t="s">
        <v>1181</v>
      </c>
      <c r="D655" s="16" t="s">
        <v>1180</v>
      </c>
      <c r="E655" s="18">
        <v>-115.43</v>
      </c>
      <c r="F655" s="18">
        <v>30.56</v>
      </c>
      <c r="G655" s="24" t="s">
        <v>154</v>
      </c>
      <c r="H655" s="26" t="s">
        <v>167</v>
      </c>
      <c r="I655" s="20">
        <v>92</v>
      </c>
      <c r="J655" s="20">
        <v>92</v>
      </c>
      <c r="K655" s="22">
        <v>3</v>
      </c>
      <c r="L655" s="22">
        <v>16.100000000000001</v>
      </c>
      <c r="M655" s="18">
        <v>0.11051</v>
      </c>
      <c r="N655" s="21">
        <v>0.51260600000000001</v>
      </c>
      <c r="O655" s="16">
        <v>6</v>
      </c>
      <c r="P655" s="22">
        <f t="shared" si="127"/>
        <v>-0.43817996949669558</v>
      </c>
      <c r="Q655" s="22">
        <f t="shared" si="133"/>
        <v>-0.62422216066781999</v>
      </c>
      <c r="R655" s="22">
        <v>0.5</v>
      </c>
      <c r="S655" s="22">
        <f t="shared" si="128"/>
        <v>0.3876230248939494</v>
      </c>
      <c r="T655" s="29">
        <f t="shared" si="129"/>
        <v>0.3876230248939494</v>
      </c>
      <c r="U655" s="29">
        <f t="shared" si="130"/>
        <v>0.85991416596521586</v>
      </c>
      <c r="V655" s="22">
        <f t="shared" si="131"/>
        <v>0.80397266407810841</v>
      </c>
      <c r="W655" s="22">
        <f t="shared" si="132"/>
        <v>0.85991416596521586</v>
      </c>
      <c r="X655" s="22"/>
      <c r="Y655" s="22"/>
      <c r="Z655" s="20">
        <f t="shared" ref="Z655:Z702" si="134">U655*1000-J655</f>
        <v>767.91416596521583</v>
      </c>
      <c r="AA655" s="22" t="s">
        <v>1526</v>
      </c>
      <c r="AB655" s="16">
        <v>2021</v>
      </c>
      <c r="AC655" s="17">
        <v>400</v>
      </c>
      <c r="AD655" s="17">
        <v>106375</v>
      </c>
    </row>
    <row r="656" spans="1:30" s="16" customFormat="1" ht="12" customHeight="1" x14ac:dyDescent="0.6">
      <c r="A656" s="16">
        <v>654</v>
      </c>
      <c r="B656" s="17">
        <v>6</v>
      </c>
      <c r="C656" s="17" t="s">
        <v>1181</v>
      </c>
      <c r="D656" s="16" t="s">
        <v>1180</v>
      </c>
      <c r="E656" s="18">
        <v>-115.43</v>
      </c>
      <c r="F656" s="18">
        <v>30.56</v>
      </c>
      <c r="G656" s="24" t="s">
        <v>1147</v>
      </c>
      <c r="H656" s="26" t="s">
        <v>167</v>
      </c>
      <c r="I656" s="20">
        <v>92</v>
      </c>
      <c r="J656" s="20">
        <v>92</v>
      </c>
      <c r="K656" s="22">
        <v>4.4000000000000004</v>
      </c>
      <c r="L656" s="22">
        <v>22.8</v>
      </c>
      <c r="M656" s="18">
        <v>0.11727</v>
      </c>
      <c r="N656" s="21">
        <v>0.51265499999999997</v>
      </c>
      <c r="O656" s="16">
        <v>4</v>
      </c>
      <c r="P656" s="22">
        <f t="shared" si="127"/>
        <v>-0.4038129130655822</v>
      </c>
      <c r="Q656" s="22">
        <f t="shared" si="133"/>
        <v>0.33161802285297526</v>
      </c>
      <c r="R656" s="22">
        <v>1.4</v>
      </c>
      <c r="S656" s="22">
        <f t="shared" si="128"/>
        <v>1.2641028017040177</v>
      </c>
      <c r="T656" s="29">
        <f t="shared" si="129"/>
        <v>1.2641028017040177</v>
      </c>
      <c r="U656" s="29">
        <f t="shared" si="130"/>
        <v>0.78831534369817069</v>
      </c>
      <c r="V656" s="22">
        <f t="shared" si="131"/>
        <v>0.78289404200306378</v>
      </c>
      <c r="W656" s="22">
        <f t="shared" si="132"/>
        <v>0.78831534369817069</v>
      </c>
      <c r="X656" s="22"/>
      <c r="Y656" s="22"/>
      <c r="Z656" s="20">
        <f t="shared" si="134"/>
        <v>696.31534369817064</v>
      </c>
      <c r="AA656" s="22" t="s">
        <v>1526</v>
      </c>
      <c r="AB656" s="16">
        <v>2021</v>
      </c>
      <c r="AC656" s="17">
        <v>400</v>
      </c>
      <c r="AD656" s="17">
        <v>106375</v>
      </c>
    </row>
    <row r="657" spans="1:30" s="16" customFormat="1" ht="12" customHeight="1" x14ac:dyDescent="0.6">
      <c r="A657" s="16">
        <v>655</v>
      </c>
      <c r="B657" s="17">
        <v>13</v>
      </c>
      <c r="C657" s="17" t="s">
        <v>1181</v>
      </c>
      <c r="D657" s="16" t="s">
        <v>1180</v>
      </c>
      <c r="E657" s="18">
        <v>-115.43</v>
      </c>
      <c r="F657" s="18">
        <v>30.56</v>
      </c>
      <c r="G657" s="24" t="s">
        <v>158</v>
      </c>
      <c r="H657" s="26" t="s">
        <v>169</v>
      </c>
      <c r="I657" s="20">
        <v>92</v>
      </c>
      <c r="J657" s="20">
        <v>92</v>
      </c>
      <c r="K657" s="22">
        <v>3.1</v>
      </c>
      <c r="L657" s="22">
        <v>16.7</v>
      </c>
      <c r="M657" s="18">
        <v>0.11233</v>
      </c>
      <c r="N657" s="21">
        <v>0.51262399999999997</v>
      </c>
      <c r="O657" s="16">
        <v>4</v>
      </c>
      <c r="P657" s="22">
        <f t="shared" si="127"/>
        <v>-0.42892730045754957</v>
      </c>
      <c r="Q657" s="22">
        <f t="shared" si="133"/>
        <v>-0.27309719529355903</v>
      </c>
      <c r="R657" s="22">
        <v>0.9</v>
      </c>
      <c r="S657" s="22">
        <f t="shared" si="128"/>
        <v>0.71738172692301461</v>
      </c>
      <c r="T657" s="29">
        <f t="shared" si="129"/>
        <v>0.71738172692301461</v>
      </c>
      <c r="U657" s="29">
        <f t="shared" si="130"/>
        <v>0.83299383765435708</v>
      </c>
      <c r="V657" s="22">
        <f t="shared" si="131"/>
        <v>0.79136022831043928</v>
      </c>
      <c r="W657" s="22">
        <f t="shared" si="132"/>
        <v>0.83299383765435708</v>
      </c>
      <c r="X657" s="22"/>
      <c r="Y657" s="22"/>
      <c r="Z657" s="20">
        <f t="shared" si="134"/>
        <v>740.99383765435709</v>
      </c>
      <c r="AA657" s="22" t="s">
        <v>1526</v>
      </c>
      <c r="AB657" s="16">
        <v>2021</v>
      </c>
      <c r="AC657" s="17">
        <v>400</v>
      </c>
      <c r="AD657" s="17">
        <v>106375</v>
      </c>
    </row>
    <row r="658" spans="1:30" s="16" customFormat="1" ht="12" customHeight="1" x14ac:dyDescent="0.6">
      <c r="A658" s="16">
        <v>656</v>
      </c>
      <c r="B658" s="17">
        <v>18</v>
      </c>
      <c r="C658" s="17" t="s">
        <v>1181</v>
      </c>
      <c r="D658" s="16" t="s">
        <v>1180</v>
      </c>
      <c r="E658" s="18">
        <v>-115.43</v>
      </c>
      <c r="F658" s="18">
        <v>30.56</v>
      </c>
      <c r="G658" s="24" t="s">
        <v>154</v>
      </c>
      <c r="H658" s="26" t="s">
        <v>169</v>
      </c>
      <c r="I658" s="20">
        <v>92</v>
      </c>
      <c r="J658" s="20">
        <v>92</v>
      </c>
      <c r="K658" s="22">
        <v>9.3000000000000007</v>
      </c>
      <c r="L658" s="22">
        <v>43.4</v>
      </c>
      <c r="M658" s="18">
        <v>0.13017999999999999</v>
      </c>
      <c r="N658" s="21">
        <v>0.512656</v>
      </c>
      <c r="O658" s="16">
        <v>3</v>
      </c>
      <c r="P658" s="22">
        <f t="shared" si="127"/>
        <v>-0.3381799694966956</v>
      </c>
      <c r="Q658" s="22">
        <f t="shared" si="133"/>
        <v>0.35112496537426097</v>
      </c>
      <c r="R658" s="22">
        <v>1.3</v>
      </c>
      <c r="S658" s="22">
        <f t="shared" si="128"/>
        <v>1.1320501509360303</v>
      </c>
      <c r="T658" s="29">
        <f t="shared" si="129"/>
        <v>1.1320501509360303</v>
      </c>
      <c r="U658" s="29">
        <f t="shared" si="130"/>
        <v>0.79871577627699852</v>
      </c>
      <c r="V658" s="22">
        <f t="shared" si="131"/>
        <v>0.9017320318510299</v>
      </c>
      <c r="W658" s="22">
        <f t="shared" si="132"/>
        <v>0.79871577627699852</v>
      </c>
      <c r="X658" s="22"/>
      <c r="Y658" s="22"/>
      <c r="Z658" s="20">
        <f t="shared" si="134"/>
        <v>706.71577627699855</v>
      </c>
      <c r="AA658" s="22" t="s">
        <v>1526</v>
      </c>
      <c r="AB658" s="16">
        <v>2021</v>
      </c>
      <c r="AC658" s="17">
        <v>400</v>
      </c>
      <c r="AD658" s="17">
        <v>106375</v>
      </c>
    </row>
    <row r="659" spans="1:30" s="16" customFormat="1" ht="12" customHeight="1" x14ac:dyDescent="0.6">
      <c r="A659" s="16">
        <v>657</v>
      </c>
      <c r="B659" s="17">
        <v>22</v>
      </c>
      <c r="C659" s="17" t="s">
        <v>1181</v>
      </c>
      <c r="D659" s="16" t="s">
        <v>1180</v>
      </c>
      <c r="E659" s="18">
        <v>-115.43</v>
      </c>
      <c r="F659" s="18">
        <v>30.56</v>
      </c>
      <c r="G659" s="24" t="s">
        <v>158</v>
      </c>
      <c r="H659" s="26" t="s">
        <v>169</v>
      </c>
      <c r="I659" s="20">
        <v>92</v>
      </c>
      <c r="J659" s="20">
        <v>92</v>
      </c>
      <c r="K659" s="22">
        <v>2.2000000000000002</v>
      </c>
      <c r="L659" s="22">
        <v>12.8</v>
      </c>
      <c r="M659" s="18">
        <v>0.10299999999999999</v>
      </c>
      <c r="N659" s="21">
        <v>0.51263099999999995</v>
      </c>
      <c r="O659" s="16">
        <v>3</v>
      </c>
      <c r="P659" s="22">
        <f t="shared" si="127"/>
        <v>-0.47635993899339102</v>
      </c>
      <c r="Q659" s="22">
        <f t="shared" si="133"/>
        <v>-0.13654859764788974</v>
      </c>
      <c r="R659" s="22">
        <v>1.1000000000000001</v>
      </c>
      <c r="S659" s="22">
        <f t="shared" si="128"/>
        <v>0.96346177347564899</v>
      </c>
      <c r="T659" s="29">
        <f t="shared" si="129"/>
        <v>0.96346177347564899</v>
      </c>
      <c r="U659" s="29">
        <f t="shared" si="130"/>
        <v>0.81312977559590927</v>
      </c>
      <c r="V659" s="22">
        <f t="shared" si="131"/>
        <v>0.71519737244206205</v>
      </c>
      <c r="W659" s="22">
        <f t="shared" si="132"/>
        <v>0.81312977559590927</v>
      </c>
      <c r="X659" s="22"/>
      <c r="Y659" s="22"/>
      <c r="Z659" s="20">
        <f t="shared" si="134"/>
        <v>721.12977559590922</v>
      </c>
      <c r="AA659" s="22" t="s">
        <v>1526</v>
      </c>
      <c r="AB659" s="16">
        <v>2021</v>
      </c>
      <c r="AC659" s="17">
        <v>400</v>
      </c>
      <c r="AD659" s="17">
        <v>106375</v>
      </c>
    </row>
    <row r="660" spans="1:30" s="16" customFormat="1" ht="12" customHeight="1" x14ac:dyDescent="0.6">
      <c r="A660" s="16">
        <v>658</v>
      </c>
      <c r="B660" s="17">
        <v>25</v>
      </c>
      <c r="C660" s="17" t="s">
        <v>1181</v>
      </c>
      <c r="D660" s="16" t="s">
        <v>1180</v>
      </c>
      <c r="E660" s="18">
        <v>-115.43</v>
      </c>
      <c r="F660" s="18">
        <v>30.56</v>
      </c>
      <c r="G660" s="24" t="s">
        <v>158</v>
      </c>
      <c r="H660" s="26" t="s">
        <v>169</v>
      </c>
      <c r="I660" s="20">
        <v>92</v>
      </c>
      <c r="J660" s="20">
        <v>92</v>
      </c>
      <c r="K660" s="22">
        <v>3.1</v>
      </c>
      <c r="L660" s="22">
        <v>19</v>
      </c>
      <c r="M660" s="18">
        <v>9.9699999999999997E-2</v>
      </c>
      <c r="N660" s="21">
        <v>0.51262099999999999</v>
      </c>
      <c r="O660" s="16">
        <v>5</v>
      </c>
      <c r="P660" s="22">
        <f t="shared" si="127"/>
        <v>-0.49313675648195221</v>
      </c>
      <c r="Q660" s="22">
        <f t="shared" si="133"/>
        <v>-0.3316180228551957</v>
      </c>
      <c r="R660" s="22">
        <v>1</v>
      </c>
      <c r="S660" s="22">
        <f t="shared" si="128"/>
        <v>0.80713337521292838</v>
      </c>
      <c r="T660" s="29">
        <f t="shared" si="129"/>
        <v>0.80713337521292838</v>
      </c>
      <c r="U660" s="29">
        <f t="shared" si="130"/>
        <v>0.82594133706425599</v>
      </c>
      <c r="V660" s="22">
        <f t="shared" si="131"/>
        <v>0.70789260554181754</v>
      </c>
      <c r="W660" s="22">
        <f t="shared" si="132"/>
        <v>0.82594133706425599</v>
      </c>
      <c r="X660" s="22"/>
      <c r="Y660" s="22"/>
      <c r="Z660" s="20">
        <f t="shared" si="134"/>
        <v>733.941337064256</v>
      </c>
      <c r="AA660" s="22" t="s">
        <v>1526</v>
      </c>
      <c r="AB660" s="16">
        <v>2021</v>
      </c>
      <c r="AC660" s="17">
        <v>400</v>
      </c>
      <c r="AD660" s="17">
        <v>106375</v>
      </c>
    </row>
    <row r="661" spans="1:30" s="16" customFormat="1" ht="12" customHeight="1" x14ac:dyDescent="0.6">
      <c r="A661" s="16">
        <v>659</v>
      </c>
      <c r="B661" s="17">
        <v>32</v>
      </c>
      <c r="C661" s="17" t="s">
        <v>1181</v>
      </c>
      <c r="D661" s="16" t="s">
        <v>1180</v>
      </c>
      <c r="E661" s="18">
        <v>-115.43</v>
      </c>
      <c r="F661" s="18">
        <v>30.56</v>
      </c>
      <c r="G661" s="24" t="s">
        <v>1148</v>
      </c>
      <c r="H661" s="26" t="s">
        <v>171</v>
      </c>
      <c r="I661" s="20">
        <v>92</v>
      </c>
      <c r="J661" s="20">
        <v>92</v>
      </c>
      <c r="K661" s="22">
        <v>2</v>
      </c>
      <c r="L661" s="22">
        <v>12.7</v>
      </c>
      <c r="M661" s="18">
        <v>9.6339999999999995E-2</v>
      </c>
      <c r="N661" s="21">
        <v>0.51261299999999999</v>
      </c>
      <c r="O661" s="16">
        <v>3</v>
      </c>
      <c r="P661" s="22">
        <f t="shared" si="127"/>
        <v>-0.51021860701576016</v>
      </c>
      <c r="Q661" s="22">
        <f t="shared" si="133"/>
        <v>-0.4876735630221507</v>
      </c>
      <c r="R661" s="22">
        <v>0.8</v>
      </c>
      <c r="S661" s="22">
        <f t="shared" si="128"/>
        <v>0.69052324429864287</v>
      </c>
      <c r="T661" s="29">
        <f t="shared" si="129"/>
        <v>0.69052324429864287</v>
      </c>
      <c r="U661" s="29">
        <f t="shared" si="130"/>
        <v>0.83551349870100156</v>
      </c>
      <c r="V661" s="22">
        <f t="shared" si="131"/>
        <v>0.69804710890539468</v>
      </c>
      <c r="W661" s="22">
        <f t="shared" si="132"/>
        <v>0.83551349870100156</v>
      </c>
      <c r="X661" s="22"/>
      <c r="Y661" s="22"/>
      <c r="Z661" s="20">
        <f t="shared" si="134"/>
        <v>743.51349870100159</v>
      </c>
      <c r="AA661" s="22" t="s">
        <v>1526</v>
      </c>
      <c r="AB661" s="16">
        <v>2021</v>
      </c>
      <c r="AC661" s="17">
        <v>400</v>
      </c>
      <c r="AD661" s="17">
        <v>106375</v>
      </c>
    </row>
    <row r="662" spans="1:30" s="16" customFormat="1" ht="12" customHeight="1" x14ac:dyDescent="0.6">
      <c r="A662" s="16">
        <v>660</v>
      </c>
      <c r="B662" s="17">
        <v>34</v>
      </c>
      <c r="C662" s="17" t="s">
        <v>1181</v>
      </c>
      <c r="D662" s="16" t="s">
        <v>1180</v>
      </c>
      <c r="E662" s="18">
        <v>-115.43</v>
      </c>
      <c r="F662" s="18">
        <v>30.56</v>
      </c>
      <c r="G662" s="24" t="s">
        <v>161</v>
      </c>
      <c r="H662" s="26" t="s">
        <v>171</v>
      </c>
      <c r="I662" s="20">
        <v>92</v>
      </c>
      <c r="J662" s="20">
        <v>92</v>
      </c>
      <c r="K662" s="22">
        <v>2.2999999999999998</v>
      </c>
      <c r="L662" s="22">
        <v>12.6</v>
      </c>
      <c r="M662" s="18">
        <v>0.11169999999999999</v>
      </c>
      <c r="N662" s="21">
        <v>0.51261400000000001</v>
      </c>
      <c r="O662" s="16">
        <v>5</v>
      </c>
      <c r="P662" s="22">
        <f t="shared" si="127"/>
        <v>-0.43213014743263856</v>
      </c>
      <c r="Q662" s="22">
        <f t="shared" si="133"/>
        <v>-0.46816662050086499</v>
      </c>
      <c r="R662" s="22">
        <v>0.7</v>
      </c>
      <c r="S662" s="22">
        <f t="shared" si="128"/>
        <v>0.52970831595058399</v>
      </c>
      <c r="T662" s="29">
        <f t="shared" si="129"/>
        <v>0.52970831595058399</v>
      </c>
      <c r="U662" s="29">
        <f t="shared" si="130"/>
        <v>0.84830506291725805</v>
      </c>
      <c r="V662" s="22">
        <f t="shared" si="131"/>
        <v>0.80139803413633837</v>
      </c>
      <c r="W662" s="22">
        <f t="shared" si="132"/>
        <v>0.84830506291725805</v>
      </c>
      <c r="X662" s="22"/>
      <c r="Y662" s="22"/>
      <c r="Z662" s="20">
        <f t="shared" si="134"/>
        <v>756.30506291725806</v>
      </c>
      <c r="AA662" s="22" t="s">
        <v>1526</v>
      </c>
      <c r="AB662" s="16">
        <v>2021</v>
      </c>
      <c r="AC662" s="17">
        <v>400</v>
      </c>
      <c r="AD662" s="17">
        <v>106375</v>
      </c>
    </row>
    <row r="663" spans="1:30" s="16" customFormat="1" ht="12" customHeight="1" x14ac:dyDescent="0.6">
      <c r="A663" s="16">
        <v>661</v>
      </c>
      <c r="B663" s="17" t="s">
        <v>425</v>
      </c>
      <c r="C663" s="17" t="s">
        <v>1181</v>
      </c>
      <c r="E663" s="18">
        <v>-97.393299999999996</v>
      </c>
      <c r="F663" s="18">
        <v>17.568100000000001</v>
      </c>
      <c r="G663" s="16" t="s">
        <v>1418</v>
      </c>
      <c r="H663" s="19" t="s">
        <v>438</v>
      </c>
      <c r="I663" s="20">
        <v>40.5</v>
      </c>
      <c r="J663" s="20">
        <v>66</v>
      </c>
      <c r="K663" s="22">
        <v>6</v>
      </c>
      <c r="L663" s="22">
        <v>32</v>
      </c>
      <c r="M663" s="18">
        <v>0.11316158397509488</v>
      </c>
      <c r="N663" s="21">
        <v>0.51271500000000003</v>
      </c>
      <c r="P663" s="22">
        <f t="shared" si="127"/>
        <v>-0.42469962391919236</v>
      </c>
      <c r="Q663" s="22">
        <f t="shared" si="133"/>
        <v>1.5020345741056929</v>
      </c>
      <c r="R663" s="22"/>
      <c r="S663" s="22">
        <f t="shared" si="128"/>
        <v>2.205591971090227</v>
      </c>
      <c r="T663" s="29">
        <f t="shared" si="129"/>
        <v>2.205591971090227</v>
      </c>
      <c r="U663" s="29">
        <f t="shared" si="130"/>
        <v>0.69034942635494256</v>
      </c>
      <c r="V663" s="22">
        <f t="shared" si="131"/>
        <v>0.66014847969573032</v>
      </c>
      <c r="W663" s="22">
        <f t="shared" si="132"/>
        <v>0.69034942635494256</v>
      </c>
      <c r="X663" s="22"/>
      <c r="Y663" s="22"/>
      <c r="Z663" s="20">
        <f t="shared" si="134"/>
        <v>624.34942635494258</v>
      </c>
      <c r="AA663" s="24" t="s">
        <v>1527</v>
      </c>
      <c r="AB663" s="16">
        <v>2000</v>
      </c>
      <c r="AC663" s="17" t="s">
        <v>1363</v>
      </c>
      <c r="AD663" s="17" t="s">
        <v>1270</v>
      </c>
    </row>
    <row r="664" spans="1:30" s="16" customFormat="1" ht="12" customHeight="1" x14ac:dyDescent="0.6">
      <c r="A664" s="16">
        <v>662</v>
      </c>
      <c r="B664" s="17" t="s">
        <v>424</v>
      </c>
      <c r="C664" s="17" t="s">
        <v>1181</v>
      </c>
      <c r="E664" s="18">
        <v>-97.017899999999997</v>
      </c>
      <c r="F664" s="18">
        <v>16.682400000000001</v>
      </c>
      <c r="G664" s="16" t="s">
        <v>43</v>
      </c>
      <c r="H664" s="19" t="s">
        <v>437</v>
      </c>
      <c r="I664" s="20">
        <v>32</v>
      </c>
      <c r="J664" s="20">
        <v>66</v>
      </c>
      <c r="K664" s="22">
        <v>3</v>
      </c>
      <c r="L664" s="22">
        <v>17</v>
      </c>
      <c r="M664" s="18">
        <v>0.10650529677631776</v>
      </c>
      <c r="N664" s="21">
        <v>0.51272600000000002</v>
      </c>
      <c r="P664" s="22">
        <f t="shared" si="127"/>
        <v>-0.45853941649050456</v>
      </c>
      <c r="Q664" s="22">
        <f t="shared" si="133"/>
        <v>1.7166109418331743</v>
      </c>
      <c r="R664" s="22"/>
      <c r="S664" s="22">
        <f t="shared" si="128"/>
        <v>2.4762273391913441</v>
      </c>
      <c r="T664" s="29">
        <f t="shared" si="129"/>
        <v>2.4762273391913441</v>
      </c>
      <c r="U664" s="29">
        <f t="shared" si="130"/>
        <v>0.66837791710784022</v>
      </c>
      <c r="V664" s="22">
        <f t="shared" si="131"/>
        <v>0.60361119491290238</v>
      </c>
      <c r="W664" s="22">
        <f t="shared" si="132"/>
        <v>0.66837791710784022</v>
      </c>
      <c r="X664" s="22"/>
      <c r="Y664" s="22"/>
      <c r="Z664" s="20">
        <f t="shared" si="134"/>
        <v>602.37791710784018</v>
      </c>
      <c r="AA664" s="24" t="s">
        <v>1527</v>
      </c>
      <c r="AB664" s="16">
        <v>2000</v>
      </c>
      <c r="AC664" s="17" t="s">
        <v>1275</v>
      </c>
      <c r="AD664" s="17" t="s">
        <v>1270</v>
      </c>
    </row>
    <row r="665" spans="1:30" s="16" customFormat="1" ht="12" customHeight="1" x14ac:dyDescent="0.6">
      <c r="A665" s="16">
        <v>663</v>
      </c>
      <c r="B665" s="17" t="s">
        <v>426</v>
      </c>
      <c r="C665" s="17" t="s">
        <v>1181</v>
      </c>
      <c r="E665" s="18">
        <v>-97.938299999999998</v>
      </c>
      <c r="F665" s="18">
        <v>16.928100000000001</v>
      </c>
      <c r="G665" s="16" t="s">
        <v>43</v>
      </c>
      <c r="H665" s="19" t="s">
        <v>437</v>
      </c>
      <c r="I665" s="20">
        <v>32</v>
      </c>
      <c r="J665" s="20">
        <v>66</v>
      </c>
      <c r="K665" s="22">
        <v>4</v>
      </c>
      <c r="L665" s="22">
        <v>19</v>
      </c>
      <c r="M665" s="18">
        <v>0.12705958041904297</v>
      </c>
      <c r="N665" s="21">
        <v>0.51274699999999995</v>
      </c>
      <c r="P665" s="22">
        <f t="shared" si="127"/>
        <v>-0.35404382095046794</v>
      </c>
      <c r="Q665" s="22">
        <f t="shared" si="133"/>
        <v>2.1262567347712924</v>
      </c>
      <c r="R665" s="22"/>
      <c r="S665" s="22">
        <f t="shared" si="128"/>
        <v>2.7127657285578377</v>
      </c>
      <c r="T665" s="29">
        <f t="shared" si="129"/>
        <v>2.7127657285578377</v>
      </c>
      <c r="U665" s="29">
        <f t="shared" si="130"/>
        <v>0.64870903122218815</v>
      </c>
      <c r="V665" s="22">
        <f t="shared" si="131"/>
        <v>0.70957558273720722</v>
      </c>
      <c r="W665" s="22">
        <f t="shared" si="132"/>
        <v>0.64870903122218815</v>
      </c>
      <c r="X665" s="22"/>
      <c r="Y665" s="22"/>
      <c r="Z665" s="20">
        <f t="shared" si="134"/>
        <v>582.70903122218817</v>
      </c>
      <c r="AA665" s="24" t="s">
        <v>1527</v>
      </c>
      <c r="AB665" s="16">
        <v>2000</v>
      </c>
      <c r="AC665" s="17" t="s">
        <v>1275</v>
      </c>
      <c r="AD665" s="17" t="s">
        <v>1270</v>
      </c>
    </row>
    <row r="666" spans="1:30" s="16" customFormat="1" ht="12" customHeight="1" x14ac:dyDescent="0.6">
      <c r="A666" s="16">
        <v>664</v>
      </c>
      <c r="B666" s="17" t="s">
        <v>427</v>
      </c>
      <c r="C666" s="17" t="s">
        <v>1181</v>
      </c>
      <c r="E666" s="18">
        <v>-97.765900000000002</v>
      </c>
      <c r="F666" s="18">
        <v>17.816099999999999</v>
      </c>
      <c r="G666" s="16" t="s">
        <v>1418</v>
      </c>
      <c r="H666" s="19" t="s">
        <v>438</v>
      </c>
      <c r="I666" s="20">
        <v>32</v>
      </c>
      <c r="J666" s="20">
        <v>66</v>
      </c>
      <c r="K666" s="22">
        <v>5</v>
      </c>
      <c r="L666" s="22">
        <v>22</v>
      </c>
      <c r="M666" s="18">
        <v>0.13716665725810437</v>
      </c>
      <c r="N666" s="21">
        <v>0.51274900000000001</v>
      </c>
      <c r="P666" s="22">
        <f t="shared" si="127"/>
        <v>-0.30266061383780196</v>
      </c>
      <c r="Q666" s="22">
        <f t="shared" si="133"/>
        <v>2.1652706198138638</v>
      </c>
      <c r="R666" s="22"/>
      <c r="S666" s="22">
        <f t="shared" si="128"/>
        <v>2.6666581926975663</v>
      </c>
      <c r="T666" s="29">
        <f t="shared" si="129"/>
        <v>2.6666581926975663</v>
      </c>
      <c r="U666" s="29">
        <f t="shared" si="130"/>
        <v>0.65221545859105823</v>
      </c>
      <c r="V666" s="22">
        <f t="shared" si="131"/>
        <v>0.79906234406605858</v>
      </c>
      <c r="W666" s="22">
        <f t="shared" si="132"/>
        <v>0.65221545859105823</v>
      </c>
      <c r="X666" s="22"/>
      <c r="Y666" s="22"/>
      <c r="Z666" s="20">
        <f t="shared" si="134"/>
        <v>586.21545859105822</v>
      </c>
      <c r="AA666" s="24" t="s">
        <v>1527</v>
      </c>
      <c r="AB666" s="16">
        <v>2000</v>
      </c>
      <c r="AC666" s="17" t="s">
        <v>1275</v>
      </c>
      <c r="AD666" s="17" t="s">
        <v>1270</v>
      </c>
    </row>
    <row r="667" spans="1:30" s="16" customFormat="1" ht="12" customHeight="1" x14ac:dyDescent="0.6">
      <c r="A667" s="16">
        <v>665</v>
      </c>
      <c r="B667" s="17" t="s">
        <v>428</v>
      </c>
      <c r="C667" s="17" t="s">
        <v>1181</v>
      </c>
      <c r="E667" s="18">
        <v>-97.661199999999994</v>
      </c>
      <c r="F667" s="18">
        <v>18.001100000000001</v>
      </c>
      <c r="G667" s="16" t="s">
        <v>1418</v>
      </c>
      <c r="H667" s="19" t="s">
        <v>438</v>
      </c>
      <c r="I667" s="20">
        <v>32</v>
      </c>
      <c r="J667" s="20">
        <v>66</v>
      </c>
      <c r="K667" s="22">
        <v>5</v>
      </c>
      <c r="L667" s="22">
        <v>21</v>
      </c>
      <c r="M667" s="18">
        <v>0.143698606374113</v>
      </c>
      <c r="N667" s="21">
        <v>0.51275499999999996</v>
      </c>
      <c r="P667" s="22">
        <f t="shared" ref="P667:P715" si="135">(M667/0.1967)-1</f>
        <v>-0.26945294166693956</v>
      </c>
      <c r="Q667" s="22">
        <f t="shared" si="133"/>
        <v>2.2823122749371372</v>
      </c>
      <c r="R667" s="22"/>
      <c r="S667" s="22">
        <f t="shared" ref="S667:S715" si="136">Q667-25.1*P667*0.001*J667</f>
        <v>2.7286880181025892</v>
      </c>
      <c r="T667" s="29">
        <f t="shared" ref="T667:T715" si="137">S667</f>
        <v>2.7286880181025892</v>
      </c>
      <c r="U667" s="29">
        <f t="shared" ref="U667:U715" si="138">W667</f>
        <v>0.64696209373188895</v>
      </c>
      <c r="V667" s="22">
        <f t="shared" ref="V667:V715" si="139">(1/0.00654)*LN(1+(N667-0.51315)/(M667-0.2137))</f>
        <v>0.8603798401251832</v>
      </c>
      <c r="W667" s="22">
        <f t="shared" ref="W667:W715" si="140">V667-(V667-J667/1000)*(-0.4-P667)/(-0.4-0.08592)</f>
        <v>0.64696209373188895</v>
      </c>
      <c r="X667" s="22"/>
      <c r="Y667" s="22"/>
      <c r="Z667" s="20">
        <f t="shared" si="134"/>
        <v>580.9620937318889</v>
      </c>
      <c r="AA667" s="24" t="s">
        <v>1527</v>
      </c>
      <c r="AB667" s="16">
        <v>2000</v>
      </c>
      <c r="AC667" s="17" t="s">
        <v>1275</v>
      </c>
      <c r="AD667" s="17" t="s">
        <v>1270</v>
      </c>
    </row>
    <row r="668" spans="1:30" s="16" customFormat="1" ht="12" customHeight="1" x14ac:dyDescent="0.6">
      <c r="A668" s="16">
        <v>666</v>
      </c>
      <c r="B668" s="17" t="s">
        <v>429</v>
      </c>
      <c r="C668" s="17" t="s">
        <v>1181</v>
      </c>
      <c r="E668" s="18">
        <v>-97.612300000000005</v>
      </c>
      <c r="F668" s="18">
        <v>17.353899999999999</v>
      </c>
      <c r="G668" s="16" t="s">
        <v>1418</v>
      </c>
      <c r="H668" s="19" t="s">
        <v>438</v>
      </c>
      <c r="I668" s="20">
        <v>32</v>
      </c>
      <c r="J668" s="20">
        <v>66</v>
      </c>
      <c r="K668" s="22">
        <v>5</v>
      </c>
      <c r="L668" s="22">
        <v>23</v>
      </c>
      <c r="M668" s="18">
        <v>0.13120028787761853</v>
      </c>
      <c r="N668" s="21">
        <v>0.51266500000000004</v>
      </c>
      <c r="P668" s="22">
        <f t="shared" si="135"/>
        <v>-0.33299294419105985</v>
      </c>
      <c r="Q668" s="22">
        <f t="shared" si="133"/>
        <v>0.5266874480636119</v>
      </c>
      <c r="R668" s="22"/>
      <c r="S668" s="22">
        <f t="shared" si="136"/>
        <v>1.0783235594105216</v>
      </c>
      <c r="T668" s="29">
        <f t="shared" si="137"/>
        <v>1.0783235594105216</v>
      </c>
      <c r="U668" s="29">
        <f t="shared" si="138"/>
        <v>0.7817766679225957</v>
      </c>
      <c r="V668" s="22">
        <f t="shared" si="139"/>
        <v>0.89626844431504782</v>
      </c>
      <c r="W668" s="22">
        <f t="shared" si="140"/>
        <v>0.7817766679225957</v>
      </c>
      <c r="X668" s="22"/>
      <c r="Y668" s="22"/>
      <c r="Z668" s="20">
        <f t="shared" si="134"/>
        <v>715.77666792259572</v>
      </c>
      <c r="AA668" s="24" t="s">
        <v>1527</v>
      </c>
      <c r="AB668" s="16">
        <v>2000</v>
      </c>
      <c r="AC668" s="17" t="s">
        <v>1275</v>
      </c>
      <c r="AD668" s="17" t="s">
        <v>1270</v>
      </c>
    </row>
    <row r="669" spans="1:30" s="16" customFormat="1" ht="12" customHeight="1" x14ac:dyDescent="0.6">
      <c r="A669" s="16">
        <v>667</v>
      </c>
      <c r="B669" s="17" t="s">
        <v>430</v>
      </c>
      <c r="C669" s="17" t="s">
        <v>1181</v>
      </c>
      <c r="E669" s="18">
        <v>-97.700699999999998</v>
      </c>
      <c r="F669" s="18">
        <v>17.9818</v>
      </c>
      <c r="G669" s="16" t="s">
        <v>1418</v>
      </c>
      <c r="H669" s="19" t="s">
        <v>438</v>
      </c>
      <c r="I669" s="20">
        <v>32</v>
      </c>
      <c r="J669" s="20">
        <v>66</v>
      </c>
      <c r="K669" s="22">
        <v>6</v>
      </c>
      <c r="L669" s="22">
        <v>26</v>
      </c>
      <c r="M669" s="18">
        <v>0.13927569702677653</v>
      </c>
      <c r="N669" s="21">
        <v>0.51271199999999995</v>
      </c>
      <c r="P669" s="22">
        <f t="shared" si="135"/>
        <v>-0.29193850011806544</v>
      </c>
      <c r="Q669" s="22">
        <f t="shared" si="133"/>
        <v>1.4435137465396153</v>
      </c>
      <c r="R669" s="22"/>
      <c r="S669" s="22">
        <f t="shared" si="136"/>
        <v>1.9271390658352026</v>
      </c>
      <c r="T669" s="29">
        <f t="shared" si="137"/>
        <v>1.9271390658352026</v>
      </c>
      <c r="U669" s="29">
        <f t="shared" si="138"/>
        <v>0.71238138397517381</v>
      </c>
      <c r="V669" s="22">
        <f t="shared" si="139"/>
        <v>0.8972361426382528</v>
      </c>
      <c r="W669" s="22">
        <f t="shared" si="140"/>
        <v>0.71238138397517381</v>
      </c>
      <c r="X669" s="22"/>
      <c r="Y669" s="22"/>
      <c r="Z669" s="20">
        <f t="shared" si="134"/>
        <v>646.38138397517378</v>
      </c>
      <c r="AA669" s="24" t="s">
        <v>1527</v>
      </c>
      <c r="AB669" s="16">
        <v>2000</v>
      </c>
      <c r="AC669" s="17" t="s">
        <v>1275</v>
      </c>
      <c r="AD669" s="17" t="s">
        <v>1270</v>
      </c>
    </row>
    <row r="670" spans="1:30" s="16" customFormat="1" ht="12" customHeight="1" x14ac:dyDescent="0.6">
      <c r="A670" s="16">
        <v>668</v>
      </c>
      <c r="B670" s="17" t="s">
        <v>431</v>
      </c>
      <c r="C670" s="17" t="s">
        <v>1181</v>
      </c>
      <c r="E670" s="18">
        <v>-97.682199999999995</v>
      </c>
      <c r="F670" s="18">
        <v>17.940899999999999</v>
      </c>
      <c r="G670" s="16" t="s">
        <v>1418</v>
      </c>
      <c r="H670" s="19" t="s">
        <v>438</v>
      </c>
      <c r="I670" s="20">
        <v>32</v>
      </c>
      <c r="J670" s="20">
        <v>66</v>
      </c>
      <c r="K670" s="22">
        <v>5</v>
      </c>
      <c r="L670" s="22">
        <v>24</v>
      </c>
      <c r="M670" s="18">
        <v>0.12573236258077883</v>
      </c>
      <c r="N670" s="21">
        <v>0.51262300000000005</v>
      </c>
      <c r="P670" s="22">
        <f t="shared" si="135"/>
        <v>-0.3607912425989892</v>
      </c>
      <c r="Q670" s="22">
        <f t="shared" si="133"/>
        <v>-0.29260413781262429</v>
      </c>
      <c r="R670" s="22"/>
      <c r="S670" s="22">
        <f t="shared" si="136"/>
        <v>0.30508263467686125</v>
      </c>
      <c r="T670" s="29">
        <f t="shared" si="137"/>
        <v>0.30508263467686125</v>
      </c>
      <c r="U670" s="29">
        <f t="shared" si="138"/>
        <v>0.84492930872646133</v>
      </c>
      <c r="V670" s="22">
        <f t="shared" si="139"/>
        <v>0.91329752377451923</v>
      </c>
      <c r="W670" s="22">
        <f t="shared" si="140"/>
        <v>0.84492930872646133</v>
      </c>
      <c r="X670" s="22"/>
      <c r="Y670" s="22"/>
      <c r="Z670" s="20">
        <f t="shared" si="134"/>
        <v>778.92930872646127</v>
      </c>
      <c r="AA670" s="24" t="s">
        <v>1527</v>
      </c>
      <c r="AB670" s="16">
        <v>2000</v>
      </c>
      <c r="AC670" s="17" t="s">
        <v>1275</v>
      </c>
      <c r="AD670" s="17" t="s">
        <v>1270</v>
      </c>
    </row>
    <row r="671" spans="1:30" s="16" customFormat="1" ht="12" customHeight="1" x14ac:dyDescent="0.6">
      <c r="A671" s="16">
        <v>669</v>
      </c>
      <c r="B671" s="17" t="s">
        <v>432</v>
      </c>
      <c r="C671" s="17" t="s">
        <v>1181</v>
      </c>
      <c r="E671" s="18">
        <v>-97.674999999999997</v>
      </c>
      <c r="F671" s="18">
        <v>17.972200000000001</v>
      </c>
      <c r="G671" s="16" t="s">
        <v>1418</v>
      </c>
      <c r="H671" s="19" t="s">
        <v>438</v>
      </c>
      <c r="I671" s="20">
        <v>32</v>
      </c>
      <c r="J671" s="20">
        <v>66</v>
      </c>
      <c r="K671" s="22">
        <v>5</v>
      </c>
      <c r="L671" s="22">
        <v>21</v>
      </c>
      <c r="M671" s="18">
        <v>0.1436939929755543</v>
      </c>
      <c r="N671" s="21">
        <v>0.51261900000000005</v>
      </c>
      <c r="P671" s="22">
        <f t="shared" si="135"/>
        <v>-0.26947639565046122</v>
      </c>
      <c r="Q671" s="22">
        <f t="shared" si="133"/>
        <v>-0.37063190789554668</v>
      </c>
      <c r="R671" s="22"/>
      <c r="S671" s="22">
        <f t="shared" si="136"/>
        <v>7.5782689139007431E-2</v>
      </c>
      <c r="T671" s="29">
        <f t="shared" si="137"/>
        <v>7.5782689139007431E-2</v>
      </c>
      <c r="U671" s="29">
        <f t="shared" si="138"/>
        <v>0.86278887317189501</v>
      </c>
      <c r="V671" s="22">
        <f t="shared" si="139"/>
        <v>1.1554191781069201</v>
      </c>
      <c r="W671" s="22">
        <f t="shared" si="140"/>
        <v>0.86278887317189501</v>
      </c>
      <c r="X671" s="22"/>
      <c r="Y671" s="22"/>
      <c r="Z671" s="20">
        <f t="shared" si="134"/>
        <v>796.78887317189503</v>
      </c>
      <c r="AA671" s="24" t="s">
        <v>1527</v>
      </c>
      <c r="AB671" s="16">
        <v>2000</v>
      </c>
      <c r="AC671" s="17" t="s">
        <v>1275</v>
      </c>
      <c r="AD671" s="17" t="s">
        <v>1270</v>
      </c>
    </row>
    <row r="672" spans="1:30" s="16" customFormat="1" ht="12" customHeight="1" x14ac:dyDescent="0.6">
      <c r="A672" s="16">
        <v>670</v>
      </c>
      <c r="B672" s="17" t="s">
        <v>424</v>
      </c>
      <c r="C672" s="17" t="s">
        <v>1181</v>
      </c>
      <c r="E672" s="18">
        <v>-97.017899999999997</v>
      </c>
      <c r="F672" s="18">
        <v>16.682400000000001</v>
      </c>
      <c r="G672" s="16" t="s">
        <v>43</v>
      </c>
      <c r="H672" s="19" t="s">
        <v>437</v>
      </c>
      <c r="I672" s="20">
        <v>32</v>
      </c>
      <c r="J672" s="20">
        <v>66</v>
      </c>
      <c r="K672" s="22">
        <v>3</v>
      </c>
      <c r="L672" s="22">
        <v>17</v>
      </c>
      <c r="M672" s="18">
        <v>0.10650529677631776</v>
      </c>
      <c r="N672" s="21">
        <v>0.51272600000000002</v>
      </c>
      <c r="P672" s="22">
        <f t="shared" si="135"/>
        <v>-0.45853941649050456</v>
      </c>
      <c r="Q672" s="22">
        <f t="shared" si="133"/>
        <v>1.7166109418331743</v>
      </c>
      <c r="R672" s="22"/>
      <c r="S672" s="22">
        <f t="shared" si="136"/>
        <v>2.4762273391913441</v>
      </c>
      <c r="T672" s="29">
        <f t="shared" si="137"/>
        <v>2.4762273391913441</v>
      </c>
      <c r="U672" s="29">
        <f t="shared" si="138"/>
        <v>0.66837791710784022</v>
      </c>
      <c r="V672" s="22">
        <f t="shared" si="139"/>
        <v>0.60361119491290238</v>
      </c>
      <c r="W672" s="22">
        <f t="shared" si="140"/>
        <v>0.66837791710784022</v>
      </c>
      <c r="X672" s="22"/>
      <c r="Y672" s="22"/>
      <c r="Z672" s="20">
        <f t="shared" si="134"/>
        <v>602.37791710784018</v>
      </c>
      <c r="AA672" s="24" t="s">
        <v>1527</v>
      </c>
      <c r="AB672" s="16">
        <v>2000</v>
      </c>
      <c r="AC672" s="17" t="s">
        <v>1275</v>
      </c>
      <c r="AD672" s="17" t="s">
        <v>1270</v>
      </c>
    </row>
    <row r="673" spans="1:30" s="16" customFormat="1" ht="12" customHeight="1" x14ac:dyDescent="0.6">
      <c r="A673" s="16">
        <v>671</v>
      </c>
      <c r="B673" s="17" t="s">
        <v>426</v>
      </c>
      <c r="C673" s="17" t="s">
        <v>1181</v>
      </c>
      <c r="E673" s="18">
        <v>-97.938299999999998</v>
      </c>
      <c r="F673" s="18">
        <v>16.928100000000001</v>
      </c>
      <c r="G673" s="16" t="s">
        <v>43</v>
      </c>
      <c r="H673" s="19" t="s">
        <v>437</v>
      </c>
      <c r="I673" s="20">
        <v>32</v>
      </c>
      <c r="J673" s="20">
        <v>66</v>
      </c>
      <c r="K673" s="22">
        <v>4</v>
      </c>
      <c r="L673" s="22">
        <v>19</v>
      </c>
      <c r="M673" s="18">
        <v>0.12705958041904297</v>
      </c>
      <c r="N673" s="21">
        <v>0.51274699999999995</v>
      </c>
      <c r="P673" s="22">
        <f t="shared" si="135"/>
        <v>-0.35404382095046794</v>
      </c>
      <c r="Q673" s="22">
        <f t="shared" si="133"/>
        <v>2.1262567347712924</v>
      </c>
      <c r="R673" s="22"/>
      <c r="S673" s="22">
        <f t="shared" si="136"/>
        <v>2.7127657285578377</v>
      </c>
      <c r="T673" s="29">
        <f t="shared" si="137"/>
        <v>2.7127657285578377</v>
      </c>
      <c r="U673" s="29">
        <f t="shared" si="138"/>
        <v>0.64870903122218815</v>
      </c>
      <c r="V673" s="22">
        <f t="shared" si="139"/>
        <v>0.70957558273720722</v>
      </c>
      <c r="W673" s="22">
        <f t="shared" si="140"/>
        <v>0.64870903122218815</v>
      </c>
      <c r="X673" s="22"/>
      <c r="Y673" s="22"/>
      <c r="Z673" s="20">
        <f t="shared" si="134"/>
        <v>582.70903122218817</v>
      </c>
      <c r="AA673" s="24" t="s">
        <v>1527</v>
      </c>
      <c r="AB673" s="16">
        <v>2000</v>
      </c>
      <c r="AC673" s="17" t="s">
        <v>1275</v>
      </c>
      <c r="AD673" s="17" t="s">
        <v>1270</v>
      </c>
    </row>
    <row r="674" spans="1:30" s="16" customFormat="1" ht="12" customHeight="1" x14ac:dyDescent="0.6">
      <c r="A674" s="16">
        <v>672</v>
      </c>
      <c r="B674" s="17" t="s">
        <v>423</v>
      </c>
      <c r="C674" s="17" t="s">
        <v>1181</v>
      </c>
      <c r="E674" s="18">
        <v>-97.969499999999996</v>
      </c>
      <c r="F674" s="18">
        <v>16.893999999999998</v>
      </c>
      <c r="G674" s="16" t="s">
        <v>43</v>
      </c>
      <c r="H674" s="19" t="s">
        <v>437</v>
      </c>
      <c r="I674" s="20">
        <v>25.5</v>
      </c>
      <c r="J674" s="20">
        <v>66</v>
      </c>
      <c r="K674" s="22">
        <v>3</v>
      </c>
      <c r="L674" s="22">
        <v>19</v>
      </c>
      <c r="M674" s="18">
        <v>9.5294145418104159E-2</v>
      </c>
      <c r="N674" s="21">
        <v>0.51272300000000004</v>
      </c>
      <c r="P674" s="22">
        <f t="shared" si="135"/>
        <v>-0.51553561048243957</v>
      </c>
      <c r="Q674" s="22">
        <f t="shared" si="133"/>
        <v>1.6580901142715376</v>
      </c>
      <c r="R674" s="22"/>
      <c r="S674" s="22">
        <f t="shared" si="136"/>
        <v>2.5121264065967472</v>
      </c>
      <c r="T674" s="29">
        <f t="shared" si="137"/>
        <v>2.5121264065967472</v>
      </c>
      <c r="U674" s="29">
        <f t="shared" si="138"/>
        <v>0.66560026716080545</v>
      </c>
      <c r="V674" s="22">
        <f t="shared" si="139"/>
        <v>0.55042105575351552</v>
      </c>
      <c r="W674" s="22">
        <f t="shared" si="140"/>
        <v>0.66560026716080545</v>
      </c>
      <c r="X674" s="22"/>
      <c r="Y674" s="22"/>
      <c r="Z674" s="20">
        <f t="shared" si="134"/>
        <v>599.6002671608054</v>
      </c>
      <c r="AA674" s="24" t="s">
        <v>1527</v>
      </c>
      <c r="AB674" s="16">
        <v>2000</v>
      </c>
      <c r="AC674" s="17" t="s">
        <v>1275</v>
      </c>
      <c r="AD674" s="17" t="s">
        <v>1270</v>
      </c>
    </row>
    <row r="675" spans="1:30" s="16" customFormat="1" ht="12" customHeight="1" x14ac:dyDescent="0.6">
      <c r="A675" s="16">
        <v>673</v>
      </c>
      <c r="B675" s="17" t="s">
        <v>502</v>
      </c>
      <c r="C675" s="17" t="s">
        <v>1181</v>
      </c>
      <c r="E675" s="18">
        <v>-112.684</v>
      </c>
      <c r="F675" s="18">
        <v>43.4908</v>
      </c>
      <c r="G675" s="16" t="s">
        <v>1407</v>
      </c>
      <c r="H675" s="19"/>
      <c r="I675" s="20">
        <v>1.4</v>
      </c>
      <c r="J675" s="20">
        <v>66</v>
      </c>
      <c r="K675" s="22">
        <v>25</v>
      </c>
      <c r="L675" s="22">
        <v>104</v>
      </c>
      <c r="M675" s="18">
        <v>0.14506569975240069</v>
      </c>
      <c r="N675" s="21">
        <v>0.51232800000000001</v>
      </c>
      <c r="P675" s="22">
        <f t="shared" si="135"/>
        <v>-0.26250279739501436</v>
      </c>
      <c r="Q675" s="22">
        <f t="shared" si="133"/>
        <v>-6.0471521814620122</v>
      </c>
      <c r="R675" s="22"/>
      <c r="S675" s="22">
        <f t="shared" si="136"/>
        <v>-5.6122900472974315</v>
      </c>
      <c r="T675" s="29">
        <f t="shared" si="137"/>
        <v>-5.6122900472974315</v>
      </c>
      <c r="U675" s="29">
        <f t="shared" si="138"/>
        <v>1.3239650955109157</v>
      </c>
      <c r="V675" s="22">
        <f t="shared" si="139"/>
        <v>1.820392662537675</v>
      </c>
      <c r="W675" s="22">
        <f t="shared" si="140"/>
        <v>1.3239650955109157</v>
      </c>
      <c r="X675" s="22"/>
      <c r="Y675" s="22"/>
      <c r="Z675" s="20">
        <f t="shared" si="134"/>
        <v>1257.9650955109157</v>
      </c>
      <c r="AA675" s="24" t="s">
        <v>1528</v>
      </c>
      <c r="AB675" s="16">
        <v>2008</v>
      </c>
      <c r="AC675" s="17" t="s">
        <v>1310</v>
      </c>
      <c r="AD675" s="17" t="s">
        <v>1311</v>
      </c>
    </row>
    <row r="676" spans="1:30" s="16" customFormat="1" ht="12" customHeight="1" x14ac:dyDescent="0.6">
      <c r="A676" s="16">
        <v>674</v>
      </c>
      <c r="B676" s="17" t="s">
        <v>503</v>
      </c>
      <c r="C676" s="17" t="s">
        <v>1181</v>
      </c>
      <c r="E676" s="18">
        <v>-112.684</v>
      </c>
      <c r="F676" s="18">
        <v>43.4908</v>
      </c>
      <c r="G676" s="16" t="s">
        <v>1407</v>
      </c>
      <c r="H676" s="19"/>
      <c r="I676" s="20">
        <v>1.4</v>
      </c>
      <c r="J676" s="20">
        <v>66</v>
      </c>
      <c r="K676" s="22">
        <v>14</v>
      </c>
      <c r="L676" s="22">
        <v>54</v>
      </c>
      <c r="M676" s="18">
        <v>0.15645840757466106</v>
      </c>
      <c r="N676" s="21">
        <v>0.51239199999999996</v>
      </c>
      <c r="P676" s="22">
        <f t="shared" si="135"/>
        <v>-0.20458359138453963</v>
      </c>
      <c r="Q676" s="22">
        <f t="shared" si="133"/>
        <v>-4.7987078601285926</v>
      </c>
      <c r="R676" s="22"/>
      <c r="S676" s="22">
        <f t="shared" si="136"/>
        <v>-4.4597946826409647</v>
      </c>
      <c r="T676" s="29">
        <f t="shared" si="137"/>
        <v>-4.4597946826409647</v>
      </c>
      <c r="U676" s="29">
        <f t="shared" si="138"/>
        <v>1.229102340204127</v>
      </c>
      <c r="V676" s="22">
        <f t="shared" si="139"/>
        <v>2.0114998351599298</v>
      </c>
      <c r="W676" s="22">
        <f t="shared" si="140"/>
        <v>1.229102340204127</v>
      </c>
      <c r="X676" s="22"/>
      <c r="Y676" s="22"/>
      <c r="Z676" s="20">
        <f t="shared" si="134"/>
        <v>1163.1023402041269</v>
      </c>
      <c r="AA676" s="24" t="s">
        <v>1528</v>
      </c>
      <c r="AB676" s="16">
        <v>2008</v>
      </c>
      <c r="AC676" s="17" t="s">
        <v>1310</v>
      </c>
      <c r="AD676" s="17" t="s">
        <v>1311</v>
      </c>
    </row>
    <row r="677" spans="1:30" s="16" customFormat="1" ht="12" customHeight="1" x14ac:dyDescent="0.6">
      <c r="A677" s="16">
        <v>675</v>
      </c>
      <c r="B677" s="17" t="s">
        <v>499</v>
      </c>
      <c r="C677" s="17" t="s">
        <v>1181</v>
      </c>
      <c r="E677" s="18">
        <v>-112.974</v>
      </c>
      <c r="F677" s="18">
        <v>43.381100000000004</v>
      </c>
      <c r="G677" s="16" t="s">
        <v>1407</v>
      </c>
      <c r="H677" s="19"/>
      <c r="I677" s="20">
        <v>0.4</v>
      </c>
      <c r="J677" s="20">
        <v>66</v>
      </c>
      <c r="K677" s="22">
        <v>29.4</v>
      </c>
      <c r="L677" s="22">
        <v>146</v>
      </c>
      <c r="M677" s="18">
        <v>0.12152414955191829</v>
      </c>
      <c r="N677" s="21">
        <v>0.51242600000000005</v>
      </c>
      <c r="P677" s="22">
        <f t="shared" si="135"/>
        <v>-0.38218530985298282</v>
      </c>
      <c r="Q677" s="22">
        <f t="shared" si="133"/>
        <v>-4.1354718144182012</v>
      </c>
      <c r="R677" s="22"/>
      <c r="S677" s="22">
        <f t="shared" si="136"/>
        <v>-3.50234363011575</v>
      </c>
      <c r="T677" s="29">
        <f t="shared" si="137"/>
        <v>-3.50234363011575</v>
      </c>
      <c r="U677" s="29">
        <f t="shared" si="138"/>
        <v>1.154870544401815</v>
      </c>
      <c r="V677" s="22">
        <f t="shared" si="139"/>
        <v>1.1963097055273841</v>
      </c>
      <c r="W677" s="22">
        <f t="shared" si="140"/>
        <v>1.154870544401815</v>
      </c>
      <c r="X677" s="22"/>
      <c r="Y677" s="22"/>
      <c r="Z677" s="20">
        <f t="shared" si="134"/>
        <v>1088.8705444018151</v>
      </c>
      <c r="AA677" s="24" t="s">
        <v>1528</v>
      </c>
      <c r="AB677" s="16">
        <v>2008</v>
      </c>
      <c r="AC677" s="17" t="s">
        <v>1310</v>
      </c>
      <c r="AD677" s="17" t="s">
        <v>1311</v>
      </c>
    </row>
    <row r="678" spans="1:30" s="16" customFormat="1" ht="12" customHeight="1" x14ac:dyDescent="0.6">
      <c r="A678" s="16">
        <v>676</v>
      </c>
      <c r="B678" s="17" t="s">
        <v>500</v>
      </c>
      <c r="C678" s="17" t="s">
        <v>1181</v>
      </c>
      <c r="E678" s="18">
        <v>-112.09099999999999</v>
      </c>
      <c r="F678" s="18">
        <v>43.393300000000004</v>
      </c>
      <c r="G678" s="16" t="s">
        <v>1407</v>
      </c>
      <c r="H678" s="19"/>
      <c r="I678" s="20">
        <v>0.4</v>
      </c>
      <c r="J678" s="20">
        <v>66</v>
      </c>
      <c r="K678" s="22">
        <v>29</v>
      </c>
      <c r="L678" s="22">
        <v>139</v>
      </c>
      <c r="M678" s="18">
        <v>0.12590703031003525</v>
      </c>
      <c r="N678" s="21">
        <v>0.51241300000000001</v>
      </c>
      <c r="P678" s="22">
        <f t="shared" si="135"/>
        <v>-0.3599032521096327</v>
      </c>
      <c r="Q678" s="22">
        <f t="shared" si="133"/>
        <v>-4.3890620671904745</v>
      </c>
      <c r="R678" s="22"/>
      <c r="S678" s="22">
        <f t="shared" si="136"/>
        <v>-3.7928463397456569</v>
      </c>
      <c r="T678" s="29">
        <f t="shared" si="137"/>
        <v>-3.7928463397456569</v>
      </c>
      <c r="U678" s="29">
        <f t="shared" si="138"/>
        <v>1.1782121920508193</v>
      </c>
      <c r="V678" s="22">
        <f t="shared" si="139"/>
        <v>1.2782430712259769</v>
      </c>
      <c r="W678" s="22">
        <f t="shared" si="140"/>
        <v>1.1782121920508193</v>
      </c>
      <c r="X678" s="22"/>
      <c r="Y678" s="22"/>
      <c r="Z678" s="20">
        <f t="shared" si="134"/>
        <v>1112.2121920508193</v>
      </c>
      <c r="AA678" s="24" t="s">
        <v>1528</v>
      </c>
      <c r="AB678" s="16">
        <v>2008</v>
      </c>
      <c r="AC678" s="17" t="s">
        <v>1310</v>
      </c>
      <c r="AD678" s="17" t="s">
        <v>1311</v>
      </c>
    </row>
    <row r="679" spans="1:30" s="16" customFormat="1" ht="12" customHeight="1" x14ac:dyDescent="0.6">
      <c r="A679" s="16">
        <v>677</v>
      </c>
      <c r="B679" s="17" t="s">
        <v>501</v>
      </c>
      <c r="C679" s="17" t="s">
        <v>1181</v>
      </c>
      <c r="E679" s="18">
        <v>-112.09099999999999</v>
      </c>
      <c r="F679" s="18">
        <v>43.393300000000004</v>
      </c>
      <c r="G679" s="16" t="s">
        <v>1407</v>
      </c>
      <c r="H679" s="19"/>
      <c r="I679" s="20">
        <v>0.4</v>
      </c>
      <c r="J679" s="20">
        <v>66</v>
      </c>
      <c r="K679" s="22">
        <v>29</v>
      </c>
      <c r="L679" s="22">
        <v>122</v>
      </c>
      <c r="M679" s="18">
        <v>0.14345091070333865</v>
      </c>
      <c r="N679" s="21">
        <v>0.51239699999999999</v>
      </c>
      <c r="P679" s="22">
        <f t="shared" si="135"/>
        <v>-0.27071219774611777</v>
      </c>
      <c r="Q679" s="22">
        <f t="shared" si="133"/>
        <v>-4.7011731475243845</v>
      </c>
      <c r="R679" s="22"/>
      <c r="S679" s="22">
        <f t="shared" si="136"/>
        <v>-4.2527113207381655</v>
      </c>
      <c r="T679" s="29">
        <f t="shared" si="137"/>
        <v>-4.2527113207381655</v>
      </c>
      <c r="U679" s="29">
        <f t="shared" si="138"/>
        <v>1.2140669120895673</v>
      </c>
      <c r="V679" s="22">
        <f t="shared" si="139"/>
        <v>1.6302689511722175</v>
      </c>
      <c r="W679" s="22">
        <f t="shared" si="140"/>
        <v>1.2140669120895673</v>
      </c>
      <c r="X679" s="22"/>
      <c r="Y679" s="22"/>
      <c r="Z679" s="20">
        <f t="shared" si="134"/>
        <v>1148.0669120895673</v>
      </c>
      <c r="AA679" s="24" t="s">
        <v>1528</v>
      </c>
      <c r="AB679" s="16">
        <v>2008</v>
      </c>
      <c r="AC679" s="17" t="s">
        <v>1310</v>
      </c>
      <c r="AD679" s="17" t="s">
        <v>1311</v>
      </c>
    </row>
    <row r="680" spans="1:30" s="16" customFormat="1" ht="12" customHeight="1" x14ac:dyDescent="0.6">
      <c r="A680" s="16">
        <v>678</v>
      </c>
      <c r="B680" s="17" t="s">
        <v>504</v>
      </c>
      <c r="C680" s="17" t="s">
        <v>1181</v>
      </c>
      <c r="E680" s="18">
        <v>-112.09099999999999</v>
      </c>
      <c r="F680" s="18">
        <v>43.381100000000004</v>
      </c>
      <c r="G680" s="16" t="s">
        <v>1407</v>
      </c>
      <c r="H680" s="19"/>
      <c r="I680" s="20">
        <v>0.4</v>
      </c>
      <c r="J680" s="20">
        <v>66</v>
      </c>
      <c r="K680" s="22">
        <v>22</v>
      </c>
      <c r="L680" s="22">
        <v>81</v>
      </c>
      <c r="M680" s="18">
        <v>0.16390679572971339</v>
      </c>
      <c r="N680" s="21">
        <v>0.51234000000000002</v>
      </c>
      <c r="P680" s="22">
        <f t="shared" si="135"/>
        <v>-0.16671684936597164</v>
      </c>
      <c r="Q680" s="22">
        <f t="shared" si="133"/>
        <v>-5.8130688712121348</v>
      </c>
      <c r="R680" s="22"/>
      <c r="S680" s="22">
        <f t="shared" si="136"/>
        <v>-5.5368857385524661</v>
      </c>
      <c r="T680" s="29">
        <f t="shared" si="137"/>
        <v>-5.5368857385524661</v>
      </c>
      <c r="U680" s="29">
        <f t="shared" si="138"/>
        <v>1.3144900248229423</v>
      </c>
      <c r="V680" s="22">
        <f t="shared" si="139"/>
        <v>2.4673372332044199</v>
      </c>
      <c r="W680" s="22">
        <f t="shared" si="140"/>
        <v>1.3144900248229423</v>
      </c>
      <c r="X680" s="22"/>
      <c r="Y680" s="22"/>
      <c r="Z680" s="20">
        <f t="shared" si="134"/>
        <v>1248.4900248229424</v>
      </c>
      <c r="AA680" s="24" t="s">
        <v>1528</v>
      </c>
      <c r="AB680" s="16">
        <v>2008</v>
      </c>
      <c r="AC680" s="17" t="s">
        <v>1310</v>
      </c>
      <c r="AD680" s="17" t="s">
        <v>1311</v>
      </c>
    </row>
    <row r="681" spans="1:30" s="16" customFormat="1" ht="12" customHeight="1" x14ac:dyDescent="0.6">
      <c r="A681" s="16">
        <v>679</v>
      </c>
      <c r="B681" s="17" t="s">
        <v>872</v>
      </c>
      <c r="C681" s="17" t="s">
        <v>1181</v>
      </c>
      <c r="D681" s="16" t="s">
        <v>1195</v>
      </c>
      <c r="E681" s="18">
        <v>-110.85</v>
      </c>
      <c r="F681" s="18">
        <v>28.08</v>
      </c>
      <c r="G681" s="16" t="s">
        <v>199</v>
      </c>
      <c r="H681" s="19" t="s">
        <v>1130</v>
      </c>
      <c r="I681" s="20">
        <v>22.7</v>
      </c>
      <c r="J681" s="20">
        <v>66</v>
      </c>
      <c r="K681" s="22">
        <v>5.8</v>
      </c>
      <c r="L681" s="22">
        <v>31.5</v>
      </c>
      <c r="M681" s="18">
        <v>0.11112521711435656</v>
      </c>
      <c r="N681" s="21">
        <v>0.51268999999999998</v>
      </c>
      <c r="P681" s="22">
        <f t="shared" si="135"/>
        <v>-0.43505227699869564</v>
      </c>
      <c r="Q681" s="22">
        <f t="shared" ref="Q681:Q736" si="141">((N681/0.512638)-1)*10000</f>
        <v>1.0143610110824319</v>
      </c>
      <c r="R681" s="22"/>
      <c r="S681" s="22">
        <f t="shared" si="136"/>
        <v>1.7350686131584712</v>
      </c>
      <c r="T681" s="29">
        <f t="shared" si="137"/>
        <v>1.7350686131584712</v>
      </c>
      <c r="U681" s="29">
        <f t="shared" si="138"/>
        <v>0.72876809508667939</v>
      </c>
      <c r="V681" s="22">
        <f t="shared" si="139"/>
        <v>0.68417545190667717</v>
      </c>
      <c r="W681" s="22">
        <f t="shared" si="140"/>
        <v>0.72876809508667939</v>
      </c>
      <c r="X681" s="22"/>
      <c r="Y681" s="22"/>
      <c r="Z681" s="20">
        <f t="shared" si="134"/>
        <v>662.76809508667941</v>
      </c>
      <c r="AA681" s="22" t="s">
        <v>1529</v>
      </c>
      <c r="AB681" s="16">
        <v>2004</v>
      </c>
      <c r="AC681" s="17" t="s">
        <v>1282</v>
      </c>
      <c r="AD681" s="17" t="s">
        <v>1283</v>
      </c>
    </row>
    <row r="682" spans="1:30" s="16" customFormat="1" ht="12" customHeight="1" x14ac:dyDescent="0.6">
      <c r="A682" s="16">
        <v>680</v>
      </c>
      <c r="B682" s="17" t="s">
        <v>879</v>
      </c>
      <c r="C682" s="17" t="s">
        <v>1181</v>
      </c>
      <c r="D682" s="16" t="s">
        <v>1195</v>
      </c>
      <c r="E682" s="18">
        <v>-110.85</v>
      </c>
      <c r="F682" s="18">
        <v>28.08</v>
      </c>
      <c r="G682" s="16" t="s">
        <v>199</v>
      </c>
      <c r="H682" s="19" t="s">
        <v>1133</v>
      </c>
      <c r="I682" s="20">
        <v>18.8</v>
      </c>
      <c r="J682" s="20">
        <v>66</v>
      </c>
      <c r="K682" s="22">
        <v>6.4</v>
      </c>
      <c r="L682" s="22">
        <v>25.9</v>
      </c>
      <c r="M682" s="18">
        <v>0.14913145024147179</v>
      </c>
      <c r="N682" s="21">
        <v>0.51263000000000003</v>
      </c>
      <c r="P682" s="22">
        <f t="shared" si="135"/>
        <v>-0.24183299318011298</v>
      </c>
      <c r="Q682" s="22">
        <f t="shared" si="141"/>
        <v>-0.156055540166955</v>
      </c>
      <c r="R682" s="22"/>
      <c r="S682" s="22">
        <f t="shared" si="136"/>
        <v>0.24456499633522022</v>
      </c>
      <c r="T682" s="29">
        <f t="shared" si="137"/>
        <v>0.24456499633522022</v>
      </c>
      <c r="U682" s="29">
        <f t="shared" si="138"/>
        <v>0.8487458327181765</v>
      </c>
      <c r="V682" s="22">
        <f t="shared" si="139"/>
        <v>1.2264832387461928</v>
      </c>
      <c r="W682" s="22">
        <f t="shared" si="140"/>
        <v>0.8487458327181765</v>
      </c>
      <c r="X682" s="22"/>
      <c r="Y682" s="22"/>
      <c r="Z682" s="20">
        <f t="shared" si="134"/>
        <v>782.74583271817653</v>
      </c>
      <c r="AA682" s="22" t="s">
        <v>1529</v>
      </c>
      <c r="AB682" s="16">
        <v>2004</v>
      </c>
      <c r="AC682" s="17" t="s">
        <v>1282</v>
      </c>
      <c r="AD682" s="17" t="s">
        <v>1283</v>
      </c>
    </row>
    <row r="683" spans="1:30" s="16" customFormat="1" ht="12" customHeight="1" x14ac:dyDescent="0.6">
      <c r="A683" s="16">
        <v>681</v>
      </c>
      <c r="B683" s="17" t="s">
        <v>878</v>
      </c>
      <c r="C683" s="17" t="s">
        <v>1181</v>
      </c>
      <c r="D683" s="16" t="s">
        <v>1195</v>
      </c>
      <c r="E683" s="18">
        <v>-110.85</v>
      </c>
      <c r="F683" s="18">
        <v>28.08</v>
      </c>
      <c r="G683" s="16" t="s">
        <v>199</v>
      </c>
      <c r="H683" s="19" t="s">
        <v>1133</v>
      </c>
      <c r="I683" s="20">
        <v>15.3</v>
      </c>
      <c r="J683" s="20">
        <v>66</v>
      </c>
      <c r="K683" s="22">
        <v>7.5</v>
      </c>
      <c r="L683" s="22">
        <v>34.6</v>
      </c>
      <c r="M683" s="18">
        <v>0.13081816242914812</v>
      </c>
      <c r="N683" s="21">
        <v>0.51256999999999997</v>
      </c>
      <c r="P683" s="22">
        <f t="shared" si="135"/>
        <v>-0.33493562567794555</v>
      </c>
      <c r="Q683" s="22">
        <f t="shared" si="141"/>
        <v>-1.3264720914185624</v>
      </c>
      <c r="R683" s="22"/>
      <c r="S683" s="22">
        <f t="shared" si="136"/>
        <v>-0.77161773392047783</v>
      </c>
      <c r="T683" s="29">
        <f t="shared" si="137"/>
        <v>-0.77161773392047783</v>
      </c>
      <c r="U683" s="29">
        <f t="shared" si="138"/>
        <v>0.93235260619115012</v>
      </c>
      <c r="V683" s="22">
        <f t="shared" si="139"/>
        <v>1.066290913831224</v>
      </c>
      <c r="W683" s="22">
        <f t="shared" si="140"/>
        <v>0.93235260619115012</v>
      </c>
      <c r="X683" s="22"/>
      <c r="Y683" s="22"/>
      <c r="Z683" s="20">
        <f t="shared" si="134"/>
        <v>866.35260619115013</v>
      </c>
      <c r="AA683" s="22" t="s">
        <v>1529</v>
      </c>
      <c r="AB683" s="16">
        <v>2004</v>
      </c>
      <c r="AC683" s="17" t="s">
        <v>1282</v>
      </c>
      <c r="AD683" s="17" t="s">
        <v>1283</v>
      </c>
    </row>
    <row r="684" spans="1:30" s="16" customFormat="1" ht="12" customHeight="1" x14ac:dyDescent="0.6">
      <c r="A684" s="16">
        <v>682</v>
      </c>
      <c r="B684" s="17" t="s">
        <v>873</v>
      </c>
      <c r="C684" s="17" t="s">
        <v>1181</v>
      </c>
      <c r="D684" s="16" t="s">
        <v>1195</v>
      </c>
      <c r="E684" s="18">
        <v>-110.85</v>
      </c>
      <c r="F684" s="18">
        <v>28.08</v>
      </c>
      <c r="G684" s="16" t="s">
        <v>199</v>
      </c>
      <c r="H684" s="19" t="s">
        <v>1131</v>
      </c>
      <c r="I684" s="20">
        <v>14.4</v>
      </c>
      <c r="J684" s="20">
        <v>66</v>
      </c>
      <c r="K684" s="22">
        <v>4.8</v>
      </c>
      <c r="L684" s="22">
        <v>28.2</v>
      </c>
      <c r="M684" s="18">
        <v>0.10272497260694956</v>
      </c>
      <c r="N684" s="21">
        <v>0.51258000000000004</v>
      </c>
      <c r="P684" s="22">
        <f t="shared" si="135"/>
        <v>-0.47775814638053105</v>
      </c>
      <c r="Q684" s="22">
        <f t="shared" si="141"/>
        <v>-1.131402666209036</v>
      </c>
      <c r="R684" s="22"/>
      <c r="S684" s="22">
        <f t="shared" si="136"/>
        <v>-0.33994852091504824</v>
      </c>
      <c r="T684" s="29">
        <f t="shared" si="137"/>
        <v>-0.33994852091504824</v>
      </c>
      <c r="U684" s="29">
        <f t="shared" si="138"/>
        <v>0.89814853519471738</v>
      </c>
      <c r="V684" s="22">
        <f t="shared" si="139"/>
        <v>0.78335549589471054</v>
      </c>
      <c r="W684" s="22">
        <f t="shared" si="140"/>
        <v>0.89814853519471738</v>
      </c>
      <c r="X684" s="22"/>
      <c r="Y684" s="22"/>
      <c r="Z684" s="20">
        <f t="shared" si="134"/>
        <v>832.1485351947174</v>
      </c>
      <c r="AA684" s="22" t="s">
        <v>1529</v>
      </c>
      <c r="AB684" s="16">
        <v>2004</v>
      </c>
      <c r="AC684" s="17" t="s">
        <v>1282</v>
      </c>
      <c r="AD684" s="17" t="s">
        <v>1283</v>
      </c>
    </row>
    <row r="685" spans="1:30" s="16" customFormat="1" ht="12" customHeight="1" x14ac:dyDescent="0.6">
      <c r="A685" s="16">
        <v>683</v>
      </c>
      <c r="B685" s="17" t="s">
        <v>875</v>
      </c>
      <c r="C685" s="17" t="s">
        <v>1181</v>
      </c>
      <c r="D685" s="16" t="s">
        <v>1195</v>
      </c>
      <c r="E685" s="18">
        <v>-110.85</v>
      </c>
      <c r="F685" s="18">
        <v>28.08</v>
      </c>
      <c r="G685" s="16" t="s">
        <v>199</v>
      </c>
      <c r="H685" s="19" t="s">
        <v>1132</v>
      </c>
      <c r="I685" s="20">
        <v>12.3</v>
      </c>
      <c r="J685" s="20">
        <v>66</v>
      </c>
      <c r="K685" s="22">
        <v>7.3</v>
      </c>
      <c r="L685" s="22">
        <v>33.4</v>
      </c>
      <c r="M685" s="18">
        <v>0.13190657681678042</v>
      </c>
      <c r="N685" s="21">
        <v>0.51263999999999998</v>
      </c>
      <c r="P685" s="22">
        <f t="shared" si="135"/>
        <v>-0.3294022530921179</v>
      </c>
      <c r="Q685" s="22">
        <f t="shared" si="141"/>
        <v>3.9013885040350971E-2</v>
      </c>
      <c r="R685" s="22"/>
      <c r="S685" s="22">
        <f t="shared" si="136"/>
        <v>0.5847016575127536</v>
      </c>
      <c r="T685" s="29">
        <f t="shared" si="137"/>
        <v>0.5847016575127536</v>
      </c>
      <c r="U685" s="29">
        <f t="shared" si="138"/>
        <v>0.821940477282469</v>
      </c>
      <c r="V685" s="22">
        <f t="shared" si="139"/>
        <v>0.95043755177169575</v>
      </c>
      <c r="W685" s="22">
        <f t="shared" si="140"/>
        <v>0.821940477282469</v>
      </c>
      <c r="X685" s="22"/>
      <c r="Y685" s="22"/>
      <c r="Z685" s="20">
        <f t="shared" si="134"/>
        <v>755.94047728246903</v>
      </c>
      <c r="AA685" s="22" t="s">
        <v>1529</v>
      </c>
      <c r="AB685" s="16">
        <v>2004</v>
      </c>
      <c r="AC685" s="17" t="s">
        <v>1282</v>
      </c>
      <c r="AD685" s="17" t="s">
        <v>1283</v>
      </c>
    </row>
    <row r="686" spans="1:30" s="16" customFormat="1" ht="12" customHeight="1" x14ac:dyDescent="0.6">
      <c r="A686" s="16">
        <v>684</v>
      </c>
      <c r="B686" s="17" t="s">
        <v>876</v>
      </c>
      <c r="C686" s="17" t="s">
        <v>1181</v>
      </c>
      <c r="D686" s="16" t="s">
        <v>1195</v>
      </c>
      <c r="E686" s="18">
        <v>-110.85</v>
      </c>
      <c r="F686" s="18">
        <v>28.08</v>
      </c>
      <c r="G686" s="16" t="s">
        <v>199</v>
      </c>
      <c r="H686" s="19" t="s">
        <v>1132</v>
      </c>
      <c r="I686" s="20">
        <v>12.2</v>
      </c>
      <c r="J686" s="20">
        <v>66</v>
      </c>
      <c r="K686" s="22">
        <v>6.3</v>
      </c>
      <c r="L686" s="22">
        <v>28.1</v>
      </c>
      <c r="M686" s="18">
        <v>0.13530889163012114</v>
      </c>
      <c r="N686" s="21">
        <v>0.51266</v>
      </c>
      <c r="P686" s="22">
        <f t="shared" si="135"/>
        <v>-0.31210527895210405</v>
      </c>
      <c r="Q686" s="22">
        <f t="shared" si="141"/>
        <v>0.42915273545718335</v>
      </c>
      <c r="R686" s="22"/>
      <c r="S686" s="22">
        <f t="shared" si="136"/>
        <v>0.946186340569239</v>
      </c>
      <c r="T686" s="29">
        <f t="shared" si="137"/>
        <v>0.946186340569239</v>
      </c>
      <c r="U686" s="29">
        <f t="shared" si="138"/>
        <v>0.79238562620748287</v>
      </c>
      <c r="V686" s="22">
        <f t="shared" si="139"/>
        <v>0.95279117169644345</v>
      </c>
      <c r="W686" s="22">
        <f t="shared" si="140"/>
        <v>0.79238562620748287</v>
      </c>
      <c r="X686" s="22"/>
      <c r="Y686" s="22"/>
      <c r="Z686" s="20">
        <f t="shared" si="134"/>
        <v>726.38562620748291</v>
      </c>
      <c r="AA686" s="22" t="s">
        <v>1529</v>
      </c>
      <c r="AB686" s="16">
        <v>2004</v>
      </c>
      <c r="AC686" s="17" t="s">
        <v>1282</v>
      </c>
      <c r="AD686" s="17" t="s">
        <v>1283</v>
      </c>
    </row>
    <row r="687" spans="1:30" s="16" customFormat="1" ht="12" customHeight="1" x14ac:dyDescent="0.6">
      <c r="A687" s="16">
        <v>685</v>
      </c>
      <c r="B687" s="17" t="s">
        <v>877</v>
      </c>
      <c r="C687" s="17" t="s">
        <v>1181</v>
      </c>
      <c r="D687" s="16" t="s">
        <v>1195</v>
      </c>
      <c r="E687" s="18">
        <v>-110.85</v>
      </c>
      <c r="F687" s="18">
        <v>28.08</v>
      </c>
      <c r="G687" s="16" t="s">
        <v>199</v>
      </c>
      <c r="H687" s="19" t="s">
        <v>1132</v>
      </c>
      <c r="I687" s="20">
        <v>12</v>
      </c>
      <c r="J687" s="20">
        <v>66</v>
      </c>
      <c r="K687" s="22">
        <v>6.4</v>
      </c>
      <c r="L687" s="22">
        <v>27.9</v>
      </c>
      <c r="M687" s="18">
        <v>0.13844135051973774</v>
      </c>
      <c r="N687" s="21">
        <v>0.51263999999999998</v>
      </c>
      <c r="P687" s="22">
        <f t="shared" si="135"/>
        <v>-0.29618022104861341</v>
      </c>
      <c r="Q687" s="22">
        <f t="shared" si="141"/>
        <v>3.9013885040350971E-2</v>
      </c>
      <c r="R687" s="22"/>
      <c r="S687" s="22">
        <f t="shared" si="136"/>
        <v>0.52966603922948408</v>
      </c>
      <c r="T687" s="29">
        <f t="shared" si="137"/>
        <v>0.52966603922948408</v>
      </c>
      <c r="U687" s="29">
        <f t="shared" si="138"/>
        <v>0.82614824182374158</v>
      </c>
      <c r="V687" s="22">
        <f t="shared" si="139"/>
        <v>1.032686783517978</v>
      </c>
      <c r="W687" s="22">
        <f t="shared" si="140"/>
        <v>0.82614824182374158</v>
      </c>
      <c r="X687" s="22"/>
      <c r="Y687" s="22"/>
      <c r="Z687" s="20">
        <f t="shared" si="134"/>
        <v>760.14824182374161</v>
      </c>
      <c r="AA687" s="22" t="s">
        <v>1529</v>
      </c>
      <c r="AB687" s="16">
        <v>2004</v>
      </c>
      <c r="AC687" s="17" t="s">
        <v>1282</v>
      </c>
      <c r="AD687" s="17" t="s">
        <v>1283</v>
      </c>
    </row>
    <row r="688" spans="1:30" s="16" customFormat="1" ht="12" customHeight="1" x14ac:dyDescent="0.6">
      <c r="A688" s="16">
        <v>686</v>
      </c>
      <c r="B688" s="17" t="s">
        <v>874</v>
      </c>
      <c r="C688" s="17" t="s">
        <v>1181</v>
      </c>
      <c r="D688" s="16" t="s">
        <v>1195</v>
      </c>
      <c r="E688" s="18">
        <v>-110.85</v>
      </c>
      <c r="F688" s="18">
        <v>28.08</v>
      </c>
      <c r="G688" s="16" t="s">
        <v>199</v>
      </c>
      <c r="H688" s="19" t="s">
        <v>1132</v>
      </c>
      <c r="I688" s="20">
        <v>11.8</v>
      </c>
      <c r="J688" s="20">
        <v>66</v>
      </c>
      <c r="K688" s="22">
        <v>10.8</v>
      </c>
      <c r="L688" s="22">
        <v>50.3</v>
      </c>
      <c r="M688" s="18">
        <v>0.12958356624894043</v>
      </c>
      <c r="N688" s="21">
        <v>0.51268000000000002</v>
      </c>
      <c r="P688" s="22">
        <f t="shared" si="135"/>
        <v>-0.34121216955292111</v>
      </c>
      <c r="Q688" s="22">
        <f t="shared" si="141"/>
        <v>0.81929158587623618</v>
      </c>
      <c r="R688" s="22"/>
      <c r="S688" s="22">
        <f t="shared" si="136"/>
        <v>1.3845436659576054</v>
      </c>
      <c r="T688" s="29">
        <f t="shared" si="137"/>
        <v>1.3845436659576054</v>
      </c>
      <c r="U688" s="29">
        <f t="shared" si="138"/>
        <v>0.75688905595047795</v>
      </c>
      <c r="V688" s="22">
        <f t="shared" si="139"/>
        <v>0.85197875317808713</v>
      </c>
      <c r="W688" s="22">
        <f t="shared" si="140"/>
        <v>0.75688905595047795</v>
      </c>
      <c r="X688" s="22"/>
      <c r="Y688" s="22"/>
      <c r="Z688" s="20">
        <f t="shared" si="134"/>
        <v>690.889055950478</v>
      </c>
      <c r="AA688" s="22" t="s">
        <v>1529</v>
      </c>
      <c r="AB688" s="16">
        <v>2004</v>
      </c>
      <c r="AC688" s="17" t="s">
        <v>1282</v>
      </c>
      <c r="AD688" s="17" t="s">
        <v>1283</v>
      </c>
    </row>
    <row r="689" spans="1:30" s="16" customFormat="1" ht="12" customHeight="1" x14ac:dyDescent="0.6">
      <c r="A689" s="16">
        <v>687</v>
      </c>
      <c r="B689" s="17" t="s">
        <v>810</v>
      </c>
      <c r="C689" s="17" t="s">
        <v>1181</v>
      </c>
      <c r="E689" s="18">
        <v>-135.27600000000001</v>
      </c>
      <c r="F689" s="18">
        <v>59.984299999999998</v>
      </c>
      <c r="G689" s="16" t="s">
        <v>1408</v>
      </c>
      <c r="H689" s="19" t="s">
        <v>1078</v>
      </c>
      <c r="I689" s="20">
        <v>56.35</v>
      </c>
      <c r="J689" s="20">
        <v>66</v>
      </c>
      <c r="K689" s="22">
        <v>3.2</v>
      </c>
      <c r="L689" s="22">
        <v>30.06</v>
      </c>
      <c r="M689" s="18">
        <v>6.4246416021006322E-2</v>
      </c>
      <c r="N689" s="21">
        <v>0.51261900000000005</v>
      </c>
      <c r="P689" s="22">
        <f t="shared" si="135"/>
        <v>-0.67337866791557532</v>
      </c>
      <c r="Q689" s="22">
        <f t="shared" si="141"/>
        <v>-0.37063190789554668</v>
      </c>
      <c r="R689" s="22"/>
      <c r="S689" s="22">
        <f t="shared" si="136"/>
        <v>0.74488719337339537</v>
      </c>
      <c r="T689" s="29">
        <f t="shared" si="137"/>
        <v>0.74488719337339537</v>
      </c>
      <c r="U689" s="29">
        <f t="shared" si="138"/>
        <v>0.81026735633419755</v>
      </c>
      <c r="V689" s="22">
        <f t="shared" si="139"/>
        <v>0.54230057719280078</v>
      </c>
      <c r="W689" s="22">
        <f t="shared" si="140"/>
        <v>0.81026735633419755</v>
      </c>
      <c r="X689" s="22"/>
      <c r="Y689" s="22"/>
      <c r="Z689" s="20">
        <f t="shared" si="134"/>
        <v>744.26735633419753</v>
      </c>
      <c r="AA689" s="22" t="s">
        <v>1530</v>
      </c>
      <c r="AB689" s="16">
        <v>2003</v>
      </c>
      <c r="AC689" s="17" t="s">
        <v>1365</v>
      </c>
      <c r="AD689" s="17" t="s">
        <v>1364</v>
      </c>
    </row>
    <row r="690" spans="1:30" s="16" customFormat="1" ht="12" customHeight="1" x14ac:dyDescent="0.6">
      <c r="A690" s="16">
        <v>688</v>
      </c>
      <c r="B690" s="17" t="s">
        <v>819</v>
      </c>
      <c r="C690" s="17" t="s">
        <v>1181</v>
      </c>
      <c r="E690" s="18">
        <v>-135.28299999999999</v>
      </c>
      <c r="F690" s="18">
        <v>59.984299999999998</v>
      </c>
      <c r="G690" s="16" t="s">
        <v>1408</v>
      </c>
      <c r="H690" s="19" t="s">
        <v>1078</v>
      </c>
      <c r="I690" s="20">
        <v>56.35</v>
      </c>
      <c r="J690" s="20">
        <v>66</v>
      </c>
      <c r="K690" s="22">
        <v>8.93</v>
      </c>
      <c r="L690" s="22">
        <v>44.01</v>
      </c>
      <c r="M690" s="18">
        <v>0.12245655778871568</v>
      </c>
      <c r="N690" s="21">
        <v>0.51256100000000004</v>
      </c>
      <c r="P690" s="22">
        <f t="shared" si="135"/>
        <v>-0.37744505445492793</v>
      </c>
      <c r="Q690" s="22">
        <f t="shared" si="141"/>
        <v>-1.5020345741045826</v>
      </c>
      <c r="R690" s="22"/>
      <c r="S690" s="22">
        <f t="shared" si="136"/>
        <v>-0.87675909689454901</v>
      </c>
      <c r="T690" s="29">
        <f t="shared" si="137"/>
        <v>-0.87675909689454901</v>
      </c>
      <c r="U690" s="29">
        <f t="shared" si="138"/>
        <v>0.94126562584261841</v>
      </c>
      <c r="V690" s="22">
        <f t="shared" si="139"/>
        <v>0.98387041085726823</v>
      </c>
      <c r="W690" s="22">
        <f t="shared" si="140"/>
        <v>0.94126562584261841</v>
      </c>
      <c r="X690" s="22"/>
      <c r="Y690" s="22"/>
      <c r="Z690" s="20">
        <f t="shared" si="134"/>
        <v>875.26562584261842</v>
      </c>
      <c r="AA690" s="22" t="s">
        <v>1530</v>
      </c>
      <c r="AB690" s="16">
        <v>2003</v>
      </c>
      <c r="AC690" s="17" t="s">
        <v>1365</v>
      </c>
      <c r="AD690" s="17" t="s">
        <v>1364</v>
      </c>
    </row>
    <row r="691" spans="1:30" s="16" customFormat="1" ht="12" customHeight="1" x14ac:dyDescent="0.6">
      <c r="A691" s="16">
        <v>689</v>
      </c>
      <c r="B691" s="17" t="s">
        <v>811</v>
      </c>
      <c r="C691" s="17" t="s">
        <v>1181</v>
      </c>
      <c r="E691" s="18">
        <v>-135.46100000000001</v>
      </c>
      <c r="F691" s="18">
        <v>60.181100000000001</v>
      </c>
      <c r="G691" s="16" t="s">
        <v>1415</v>
      </c>
      <c r="H691" s="19" t="s">
        <v>1079</v>
      </c>
      <c r="I691" s="20">
        <v>56.35</v>
      </c>
      <c r="J691" s="20">
        <v>66</v>
      </c>
      <c r="K691" s="22">
        <v>5.1100000000000003</v>
      </c>
      <c r="L691" s="22">
        <v>28.38</v>
      </c>
      <c r="M691" s="18">
        <v>0.10866632433937141</v>
      </c>
      <c r="N691" s="21">
        <v>0.51260499999999998</v>
      </c>
      <c r="P691" s="22">
        <f t="shared" si="135"/>
        <v>-0.44755300285017074</v>
      </c>
      <c r="Q691" s="22">
        <f t="shared" si="141"/>
        <v>-0.6437291031891057</v>
      </c>
      <c r="R691" s="22"/>
      <c r="S691" s="22">
        <f t="shared" si="136"/>
        <v>9.7687201332487206E-2</v>
      </c>
      <c r="T691" s="29">
        <f t="shared" si="137"/>
        <v>9.7687201332487206E-2</v>
      </c>
      <c r="U691" s="29">
        <f t="shared" si="138"/>
        <v>0.86232860203536033</v>
      </c>
      <c r="V691" s="22">
        <f t="shared" si="139"/>
        <v>0.79134503570689629</v>
      </c>
      <c r="W691" s="22">
        <f t="shared" si="140"/>
        <v>0.86232860203536033</v>
      </c>
      <c r="X691" s="22"/>
      <c r="Y691" s="22"/>
      <c r="Z691" s="20">
        <f t="shared" si="134"/>
        <v>796.32860203536029</v>
      </c>
      <c r="AA691" s="22" t="s">
        <v>1530</v>
      </c>
      <c r="AB691" s="16">
        <v>2003</v>
      </c>
      <c r="AC691" s="17" t="s">
        <v>1365</v>
      </c>
      <c r="AD691" s="17" t="s">
        <v>1364</v>
      </c>
    </row>
    <row r="692" spans="1:30" s="16" customFormat="1" ht="12" customHeight="1" x14ac:dyDescent="0.6">
      <c r="A692" s="16">
        <v>690</v>
      </c>
      <c r="B692" s="17" t="s">
        <v>812</v>
      </c>
      <c r="C692" s="17" t="s">
        <v>1181</v>
      </c>
      <c r="E692" s="18">
        <v>-135.476</v>
      </c>
      <c r="F692" s="18">
        <v>60.214799999999997</v>
      </c>
      <c r="G692" s="16" t="s">
        <v>1415</v>
      </c>
      <c r="H692" s="19" t="s">
        <v>1079</v>
      </c>
      <c r="I692" s="20">
        <v>56.35</v>
      </c>
      <c r="J692" s="20">
        <v>66</v>
      </c>
      <c r="K692" s="22">
        <v>5.1100000000000003</v>
      </c>
      <c r="L692" s="22">
        <v>26.94</v>
      </c>
      <c r="M692" s="18">
        <v>0.11447555299800788</v>
      </c>
      <c r="N692" s="21">
        <v>0.51263400000000003</v>
      </c>
      <c r="P692" s="22">
        <f t="shared" si="135"/>
        <v>-0.41801955771221211</v>
      </c>
      <c r="Q692" s="22">
        <f t="shared" si="141"/>
        <v>-7.8027770082922387E-2</v>
      </c>
      <c r="R692" s="22"/>
      <c r="S692" s="22">
        <f t="shared" si="136"/>
        <v>0.61446342922312813</v>
      </c>
      <c r="T692" s="29">
        <f t="shared" si="137"/>
        <v>0.61446342922312813</v>
      </c>
      <c r="U692" s="29">
        <f t="shared" si="138"/>
        <v>0.82006052116481198</v>
      </c>
      <c r="V692" s="22">
        <f t="shared" si="139"/>
        <v>0.79309729338940926</v>
      </c>
      <c r="W692" s="22">
        <f t="shared" si="140"/>
        <v>0.82006052116481198</v>
      </c>
      <c r="X692" s="22"/>
      <c r="Y692" s="22"/>
      <c r="Z692" s="20">
        <f t="shared" si="134"/>
        <v>754.06052116481203</v>
      </c>
      <c r="AA692" s="22" t="s">
        <v>1530</v>
      </c>
      <c r="AB692" s="16">
        <v>2003</v>
      </c>
      <c r="AC692" s="17" t="s">
        <v>1365</v>
      </c>
      <c r="AD692" s="17" t="s">
        <v>1364</v>
      </c>
    </row>
    <row r="693" spans="1:30" s="16" customFormat="1" ht="12" customHeight="1" x14ac:dyDescent="0.6">
      <c r="A693" s="16">
        <v>691</v>
      </c>
      <c r="B693" s="17" t="s">
        <v>813</v>
      </c>
      <c r="C693" s="17" t="s">
        <v>1181</v>
      </c>
      <c r="E693" s="18">
        <v>-135.495</v>
      </c>
      <c r="F693" s="18">
        <v>60.188400000000001</v>
      </c>
      <c r="G693" s="16" t="s">
        <v>1417</v>
      </c>
      <c r="H693" s="19" t="s">
        <v>1080</v>
      </c>
      <c r="I693" s="20">
        <v>56.35</v>
      </c>
      <c r="J693" s="20">
        <v>66</v>
      </c>
      <c r="K693" s="22">
        <v>6.55</v>
      </c>
      <c r="L693" s="22">
        <v>32.5</v>
      </c>
      <c r="M693" s="18">
        <v>0.12163169678515136</v>
      </c>
      <c r="N693" s="21">
        <v>0.51262799999999997</v>
      </c>
      <c r="P693" s="22">
        <f t="shared" si="135"/>
        <v>-0.38163855218530074</v>
      </c>
      <c r="Q693" s="22">
        <f t="shared" si="141"/>
        <v>-0.19506942520952641</v>
      </c>
      <c r="R693" s="22"/>
      <c r="S693" s="22">
        <f t="shared" si="136"/>
        <v>0.43715300034064286</v>
      </c>
      <c r="T693" s="29">
        <f t="shared" si="137"/>
        <v>0.43715300034064286</v>
      </c>
      <c r="U693" s="29">
        <f t="shared" si="138"/>
        <v>0.83430671169648718</v>
      </c>
      <c r="V693" s="22">
        <f t="shared" si="139"/>
        <v>0.86447881212447242</v>
      </c>
      <c r="W693" s="22">
        <f t="shared" si="140"/>
        <v>0.83430671169648718</v>
      </c>
      <c r="X693" s="22"/>
      <c r="Y693" s="22"/>
      <c r="Z693" s="20">
        <f t="shared" si="134"/>
        <v>768.30671169648713</v>
      </c>
      <c r="AA693" s="22" t="s">
        <v>1530</v>
      </c>
      <c r="AB693" s="16">
        <v>2003</v>
      </c>
      <c r="AC693" s="17" t="s">
        <v>1365</v>
      </c>
      <c r="AD693" s="17" t="s">
        <v>1364</v>
      </c>
    </row>
    <row r="694" spans="1:30" s="16" customFormat="1" ht="12" customHeight="1" x14ac:dyDescent="0.6">
      <c r="A694" s="16">
        <v>692</v>
      </c>
      <c r="B694" s="17" t="s">
        <v>814</v>
      </c>
      <c r="C694" s="17" t="s">
        <v>1181</v>
      </c>
      <c r="E694" s="18">
        <v>-135.49</v>
      </c>
      <c r="F694" s="18">
        <v>60.142099999999999</v>
      </c>
      <c r="G694" s="16" t="s">
        <v>1412</v>
      </c>
      <c r="H694" s="19" t="s">
        <v>1081</v>
      </c>
      <c r="I694" s="20">
        <v>56.35</v>
      </c>
      <c r="J694" s="20">
        <v>66</v>
      </c>
      <c r="K694" s="22">
        <v>8.76</v>
      </c>
      <c r="L694" s="22">
        <v>45.31</v>
      </c>
      <c r="M694" s="18">
        <v>0.116679804286838</v>
      </c>
      <c r="N694" s="21">
        <v>0.51259699999999997</v>
      </c>
      <c r="P694" s="22">
        <f t="shared" si="135"/>
        <v>-0.40681339966020347</v>
      </c>
      <c r="Q694" s="22">
        <f t="shared" si="141"/>
        <v>-0.7997846433560607</v>
      </c>
      <c r="R694" s="22"/>
      <c r="S694" s="22">
        <f t="shared" si="136"/>
        <v>-0.12585756547896765</v>
      </c>
      <c r="T694" s="29">
        <f t="shared" si="137"/>
        <v>-0.12585756547896765</v>
      </c>
      <c r="U694" s="29">
        <f t="shared" si="138"/>
        <v>0.88032164460170315</v>
      </c>
      <c r="V694" s="22">
        <f t="shared" si="139"/>
        <v>0.86906139956767103</v>
      </c>
      <c r="W694" s="22">
        <f t="shared" si="140"/>
        <v>0.88032164460170315</v>
      </c>
      <c r="X694" s="22"/>
      <c r="Y694" s="22"/>
      <c r="Z694" s="20">
        <f t="shared" si="134"/>
        <v>814.32164460170316</v>
      </c>
      <c r="AA694" s="22" t="s">
        <v>1530</v>
      </c>
      <c r="AB694" s="16">
        <v>2003</v>
      </c>
      <c r="AC694" s="17" t="s">
        <v>1365</v>
      </c>
      <c r="AD694" s="17" t="s">
        <v>1364</v>
      </c>
    </row>
    <row r="695" spans="1:30" s="16" customFormat="1" ht="12" customHeight="1" x14ac:dyDescent="0.6">
      <c r="A695" s="16">
        <v>693</v>
      </c>
      <c r="B695" s="17" t="s">
        <v>815</v>
      </c>
      <c r="C695" s="17" t="s">
        <v>1181</v>
      </c>
      <c r="E695" s="18">
        <v>-135.20099999999999</v>
      </c>
      <c r="F695" s="18">
        <v>60.020699999999998</v>
      </c>
      <c r="G695" s="16" t="s">
        <v>1416</v>
      </c>
      <c r="H695" s="19" t="s">
        <v>1082</v>
      </c>
      <c r="I695" s="20">
        <v>56.35</v>
      </c>
      <c r="J695" s="20">
        <v>66</v>
      </c>
      <c r="K695" s="22">
        <v>8.57</v>
      </c>
      <c r="L695" s="22">
        <v>42.08</v>
      </c>
      <c r="M695" s="18">
        <v>0.12291177966048293</v>
      </c>
      <c r="N695" s="21">
        <v>0.51262399999999997</v>
      </c>
      <c r="P695" s="22">
        <f t="shared" si="135"/>
        <v>-0.37513075922479455</v>
      </c>
      <c r="Q695" s="22">
        <f t="shared" si="141"/>
        <v>-0.27309719529355903</v>
      </c>
      <c r="R695" s="22"/>
      <c r="S695" s="22">
        <f t="shared" si="136"/>
        <v>0.34834442043823577</v>
      </c>
      <c r="T695" s="29">
        <f t="shared" si="137"/>
        <v>0.34834442043823577</v>
      </c>
      <c r="U695" s="29">
        <f t="shared" si="138"/>
        <v>0.84150016719537546</v>
      </c>
      <c r="V695" s="22">
        <f t="shared" si="139"/>
        <v>0.88333092008605785</v>
      </c>
      <c r="W695" s="22">
        <f t="shared" si="140"/>
        <v>0.84150016719537546</v>
      </c>
      <c r="X695" s="22"/>
      <c r="Y695" s="22"/>
      <c r="Z695" s="20">
        <f t="shared" si="134"/>
        <v>775.50016719537541</v>
      </c>
      <c r="AA695" s="22" t="s">
        <v>1530</v>
      </c>
      <c r="AB695" s="16">
        <v>2003</v>
      </c>
      <c r="AC695" s="17" t="s">
        <v>1365</v>
      </c>
      <c r="AD695" s="17" t="s">
        <v>1364</v>
      </c>
    </row>
    <row r="696" spans="1:30" s="16" customFormat="1" ht="12" customHeight="1" x14ac:dyDescent="0.6">
      <c r="A696" s="16">
        <v>694</v>
      </c>
      <c r="B696" s="17" t="s">
        <v>816</v>
      </c>
      <c r="C696" s="17" t="s">
        <v>1181</v>
      </c>
      <c r="E696" s="18">
        <v>-135.446</v>
      </c>
      <c r="F696" s="18">
        <v>60.192500000000003</v>
      </c>
      <c r="G696" s="16" t="s">
        <v>1415</v>
      </c>
      <c r="H696" s="19" t="s">
        <v>1079</v>
      </c>
      <c r="I696" s="20">
        <v>56.35</v>
      </c>
      <c r="J696" s="20">
        <v>66</v>
      </c>
      <c r="K696" s="22">
        <v>5.14</v>
      </c>
      <c r="L696" s="22">
        <v>25.2</v>
      </c>
      <c r="M696" s="18">
        <v>0.12309779586261556</v>
      </c>
      <c r="N696" s="21">
        <v>0.51261699999999999</v>
      </c>
      <c r="P696" s="22">
        <f t="shared" si="135"/>
        <v>-0.37418507441476589</v>
      </c>
      <c r="Q696" s="22">
        <f t="shared" si="141"/>
        <v>-0.40964579293811809</v>
      </c>
      <c r="R696" s="22"/>
      <c r="S696" s="22">
        <f t="shared" si="136"/>
        <v>0.2102292013373831</v>
      </c>
      <c r="T696" s="29">
        <f t="shared" si="137"/>
        <v>0.2102292013373831</v>
      </c>
      <c r="U696" s="29">
        <f t="shared" si="138"/>
        <v>0.85274274498077673</v>
      </c>
      <c r="V696" s="22">
        <f t="shared" si="139"/>
        <v>0.89688419558797694</v>
      </c>
      <c r="W696" s="22">
        <f t="shared" si="140"/>
        <v>0.85274274498077673</v>
      </c>
      <c r="X696" s="22"/>
      <c r="Y696" s="22"/>
      <c r="Z696" s="20">
        <f t="shared" si="134"/>
        <v>786.74274498077671</v>
      </c>
      <c r="AA696" s="22" t="s">
        <v>1530</v>
      </c>
      <c r="AB696" s="16">
        <v>2003</v>
      </c>
      <c r="AC696" s="17" t="s">
        <v>1365</v>
      </c>
      <c r="AD696" s="17" t="s">
        <v>1364</v>
      </c>
    </row>
    <row r="697" spans="1:30" s="16" customFormat="1" ht="12" customHeight="1" x14ac:dyDescent="0.6">
      <c r="A697" s="16">
        <v>695</v>
      </c>
      <c r="B697" s="17" t="s">
        <v>817</v>
      </c>
      <c r="C697" s="17" t="s">
        <v>1181</v>
      </c>
      <c r="E697" s="18">
        <v>-135.251</v>
      </c>
      <c r="F697" s="18">
        <v>60.0306</v>
      </c>
      <c r="G697" s="16" t="s">
        <v>1414</v>
      </c>
      <c r="H697" s="19" t="s">
        <v>1083</v>
      </c>
      <c r="I697" s="20">
        <v>56.35</v>
      </c>
      <c r="J697" s="20">
        <v>66</v>
      </c>
      <c r="K697" s="22">
        <v>7.56</v>
      </c>
      <c r="L697" s="22">
        <v>36.93</v>
      </c>
      <c r="M697" s="18">
        <v>0.12354552182222898</v>
      </c>
      <c r="N697" s="21">
        <v>0.51258599999999999</v>
      </c>
      <c r="P697" s="22">
        <f t="shared" si="135"/>
        <v>-0.3719088875331521</v>
      </c>
      <c r="Q697" s="22">
        <f t="shared" si="141"/>
        <v>-1.0143610110846524</v>
      </c>
      <c r="R697" s="22"/>
      <c r="S697" s="22">
        <f t="shared" si="136"/>
        <v>-0.39825674799723254</v>
      </c>
      <c r="T697" s="29">
        <f t="shared" si="137"/>
        <v>-0.39825674799723254</v>
      </c>
      <c r="U697" s="29">
        <f t="shared" si="138"/>
        <v>0.90227297174068299</v>
      </c>
      <c r="V697" s="22">
        <f t="shared" si="139"/>
        <v>0.95358436501848609</v>
      </c>
      <c r="W697" s="22">
        <f t="shared" si="140"/>
        <v>0.90227297174068299</v>
      </c>
      <c r="X697" s="22"/>
      <c r="Y697" s="22"/>
      <c r="Z697" s="20">
        <f t="shared" si="134"/>
        <v>836.27297174068303</v>
      </c>
      <c r="AA697" s="22" t="s">
        <v>1530</v>
      </c>
      <c r="AB697" s="16">
        <v>2003</v>
      </c>
      <c r="AC697" s="17" t="s">
        <v>1365</v>
      </c>
      <c r="AD697" s="17" t="s">
        <v>1364</v>
      </c>
    </row>
    <row r="698" spans="1:30" s="16" customFormat="1" ht="12" customHeight="1" x14ac:dyDescent="0.6">
      <c r="A698" s="16">
        <v>696</v>
      </c>
      <c r="B698" s="17" t="s">
        <v>818</v>
      </c>
      <c r="C698" s="17" t="s">
        <v>1181</v>
      </c>
      <c r="E698" s="18">
        <v>-135.27500000000001</v>
      </c>
      <c r="F698" s="18">
        <v>59.983800000000002</v>
      </c>
      <c r="G698" s="16" t="s">
        <v>1413</v>
      </c>
      <c r="H698" s="19" t="s">
        <v>1084</v>
      </c>
      <c r="I698" s="20">
        <v>56.35</v>
      </c>
      <c r="J698" s="20">
        <v>66</v>
      </c>
      <c r="K698" s="22">
        <v>6.52</v>
      </c>
      <c r="L698" s="22">
        <v>31.84</v>
      </c>
      <c r="M698" s="18">
        <v>0.12358274190266932</v>
      </c>
      <c r="N698" s="21">
        <v>0.51257399999999997</v>
      </c>
      <c r="P698" s="22">
        <f t="shared" si="135"/>
        <v>-0.3717196649584682</v>
      </c>
      <c r="Q698" s="22">
        <f t="shared" si="141"/>
        <v>-1.24844432133564</v>
      </c>
      <c r="R698" s="22"/>
      <c r="S698" s="22">
        <f t="shared" si="136"/>
        <v>-0.63265352436544153</v>
      </c>
      <c r="T698" s="29">
        <f t="shared" si="137"/>
        <v>-0.63265352436544153</v>
      </c>
      <c r="U698" s="29">
        <f t="shared" si="138"/>
        <v>0.92135242209333723</v>
      </c>
      <c r="V698" s="22">
        <f t="shared" si="139"/>
        <v>0.97420984448827008</v>
      </c>
      <c r="W698" s="22">
        <f t="shared" si="140"/>
        <v>0.92135242209333723</v>
      </c>
      <c r="X698" s="22"/>
      <c r="Y698" s="22"/>
      <c r="Z698" s="20">
        <f t="shared" si="134"/>
        <v>855.35242209333728</v>
      </c>
      <c r="AA698" s="22" t="s">
        <v>1530</v>
      </c>
      <c r="AB698" s="16">
        <v>2003</v>
      </c>
      <c r="AC698" s="17" t="s">
        <v>1365</v>
      </c>
      <c r="AD698" s="17" t="s">
        <v>1364</v>
      </c>
    </row>
    <row r="699" spans="1:30" s="16" customFormat="1" ht="12" customHeight="1" x14ac:dyDescent="0.6">
      <c r="A699" s="16">
        <v>697</v>
      </c>
      <c r="B699" s="17" t="s">
        <v>820</v>
      </c>
      <c r="C699" s="17" t="s">
        <v>1181</v>
      </c>
      <c r="E699" s="18">
        <v>-135.495</v>
      </c>
      <c r="F699" s="18">
        <v>60.188400000000001</v>
      </c>
      <c r="G699" s="16" t="s">
        <v>1413</v>
      </c>
      <c r="H699" s="19" t="s">
        <v>1082</v>
      </c>
      <c r="I699" s="20">
        <v>56.35</v>
      </c>
      <c r="J699" s="20">
        <v>66</v>
      </c>
      <c r="K699" s="22">
        <v>6.47</v>
      </c>
      <c r="L699" s="22">
        <v>30.79</v>
      </c>
      <c r="M699" s="18">
        <v>0.12681726837311377</v>
      </c>
      <c r="N699" s="21">
        <v>0.51257900000000001</v>
      </c>
      <c r="P699" s="22">
        <f t="shared" si="135"/>
        <v>-0.35527570730496305</v>
      </c>
      <c r="Q699" s="22">
        <f t="shared" si="141"/>
        <v>-1.1509096087303217</v>
      </c>
      <c r="R699" s="22"/>
      <c r="S699" s="22">
        <f t="shared" si="136"/>
        <v>-0.5623598720089199</v>
      </c>
      <c r="T699" s="29">
        <f t="shared" si="137"/>
        <v>-0.5623598720089199</v>
      </c>
      <c r="U699" s="29">
        <f t="shared" si="138"/>
        <v>0.91550237527149381</v>
      </c>
      <c r="V699" s="22">
        <f t="shared" si="139"/>
        <v>1.0016169775844979</v>
      </c>
      <c r="W699" s="22">
        <f t="shared" si="140"/>
        <v>0.91550237527149381</v>
      </c>
      <c r="X699" s="22"/>
      <c r="Y699" s="22"/>
      <c r="Z699" s="20">
        <f t="shared" si="134"/>
        <v>849.50237527149386</v>
      </c>
      <c r="AA699" s="22" t="s">
        <v>1530</v>
      </c>
      <c r="AB699" s="16">
        <v>2003</v>
      </c>
      <c r="AC699" s="17" t="s">
        <v>1365</v>
      </c>
      <c r="AD699" s="17" t="s">
        <v>1364</v>
      </c>
    </row>
    <row r="700" spans="1:30" s="16" customFormat="1" ht="12" customHeight="1" x14ac:dyDescent="0.6">
      <c r="A700" s="16">
        <v>698</v>
      </c>
      <c r="B700" s="17" t="s">
        <v>821</v>
      </c>
      <c r="C700" s="17" t="s">
        <v>1181</v>
      </c>
      <c r="E700" s="18">
        <v>-135.44399999999999</v>
      </c>
      <c r="F700" s="18">
        <v>60.168599999999998</v>
      </c>
      <c r="G700" s="16" t="s">
        <v>1412</v>
      </c>
      <c r="H700" s="19" t="s">
        <v>1081</v>
      </c>
      <c r="I700" s="20">
        <v>56.35</v>
      </c>
      <c r="J700" s="20">
        <v>66</v>
      </c>
      <c r="K700" s="22">
        <v>6.59</v>
      </c>
      <c r="L700" s="22">
        <v>30.45</v>
      </c>
      <c r="M700" s="18">
        <v>0.13061155878870306</v>
      </c>
      <c r="N700" s="21">
        <v>0.51257600000000003</v>
      </c>
      <c r="P700" s="22">
        <f t="shared" si="135"/>
        <v>-0.33598597463801194</v>
      </c>
      <c r="Q700" s="22">
        <f t="shared" si="141"/>
        <v>-1.2094304362919583</v>
      </c>
      <c r="R700" s="22"/>
      <c r="S700" s="22">
        <f t="shared" si="136"/>
        <v>-0.65283607070662775</v>
      </c>
      <c r="T700" s="29">
        <f t="shared" si="137"/>
        <v>-0.65283607070662775</v>
      </c>
      <c r="U700" s="29">
        <f t="shared" si="138"/>
        <v>0.92269978584159018</v>
      </c>
      <c r="V700" s="22">
        <f t="shared" si="139"/>
        <v>1.0526832539959006</v>
      </c>
      <c r="W700" s="22">
        <f t="shared" si="140"/>
        <v>0.92269978584159018</v>
      </c>
      <c r="X700" s="22"/>
      <c r="Y700" s="22"/>
      <c r="Z700" s="20">
        <f t="shared" si="134"/>
        <v>856.69978584159014</v>
      </c>
      <c r="AA700" s="22" t="s">
        <v>1530</v>
      </c>
      <c r="AB700" s="16">
        <v>2003</v>
      </c>
      <c r="AC700" s="17" t="s">
        <v>1365</v>
      </c>
      <c r="AD700" s="17" t="s">
        <v>1364</v>
      </c>
    </row>
    <row r="701" spans="1:30" s="16" customFormat="1" ht="12" customHeight="1" x14ac:dyDescent="0.6">
      <c r="A701" s="16">
        <v>699</v>
      </c>
      <c r="B701" s="17" t="s">
        <v>822</v>
      </c>
      <c r="C701" s="17" t="s">
        <v>1181</v>
      </c>
      <c r="E701" s="18">
        <v>-135.37700000000001</v>
      </c>
      <c r="F701" s="18">
        <v>60.217599999999997</v>
      </c>
      <c r="G701" s="16" t="s">
        <v>1085</v>
      </c>
      <c r="H701" s="19" t="s">
        <v>1086</v>
      </c>
      <c r="I701" s="20">
        <v>56.35</v>
      </c>
      <c r="J701" s="20">
        <v>66</v>
      </c>
      <c r="K701" s="22">
        <v>8.31</v>
      </c>
      <c r="L701" s="22">
        <v>37.74</v>
      </c>
      <c r="M701" s="18">
        <v>0.13288725810092791</v>
      </c>
      <c r="N701" s="21">
        <v>0.51258300000000001</v>
      </c>
      <c r="P701" s="22">
        <f t="shared" si="135"/>
        <v>-0.32441658311678745</v>
      </c>
      <c r="Q701" s="22">
        <f t="shared" si="141"/>
        <v>-1.0728818386473993</v>
      </c>
      <c r="R701" s="22"/>
      <c r="S701" s="22">
        <f t="shared" si="136"/>
        <v>-0.53545332705612925</v>
      </c>
      <c r="T701" s="29">
        <f t="shared" si="137"/>
        <v>-0.53545332705612925</v>
      </c>
      <c r="U701" s="29">
        <f t="shared" si="138"/>
        <v>0.91304586494656237</v>
      </c>
      <c r="V701" s="22">
        <f t="shared" si="139"/>
        <v>1.0690705124278124</v>
      </c>
      <c r="W701" s="22">
        <f t="shared" si="140"/>
        <v>0.91304586494656237</v>
      </c>
      <c r="X701" s="22"/>
      <c r="Y701" s="22"/>
      <c r="Z701" s="20">
        <f t="shared" si="134"/>
        <v>847.04586494656235</v>
      </c>
      <c r="AA701" s="22" t="s">
        <v>1530</v>
      </c>
      <c r="AB701" s="16">
        <v>2003</v>
      </c>
      <c r="AC701" s="17" t="s">
        <v>1365</v>
      </c>
      <c r="AD701" s="17" t="s">
        <v>1364</v>
      </c>
    </row>
    <row r="702" spans="1:30" s="16" customFormat="1" ht="12" customHeight="1" x14ac:dyDescent="0.6">
      <c r="A702" s="16">
        <v>700</v>
      </c>
      <c r="B702" s="17" t="s">
        <v>823</v>
      </c>
      <c r="C702" s="17" t="s">
        <v>1181</v>
      </c>
      <c r="E702" s="18">
        <v>-135.46100000000001</v>
      </c>
      <c r="F702" s="18">
        <v>60.181100000000001</v>
      </c>
      <c r="G702" s="16" t="s">
        <v>1411</v>
      </c>
      <c r="H702" s="19" t="s">
        <v>1087</v>
      </c>
      <c r="I702" s="20">
        <v>56.35</v>
      </c>
      <c r="J702" s="20">
        <v>66</v>
      </c>
      <c r="K702" s="22">
        <v>7.74</v>
      </c>
      <c r="L702" s="22">
        <v>24.21</v>
      </c>
      <c r="M702" s="18">
        <v>0.19294460492846374</v>
      </c>
      <c r="N702" s="21">
        <v>0.51260499999999998</v>
      </c>
      <c r="P702" s="22">
        <f t="shared" si="135"/>
        <v>-1.9091993246244443E-2</v>
      </c>
      <c r="Q702" s="22">
        <f t="shared" si="141"/>
        <v>-0.6437291031891057</v>
      </c>
      <c r="R702" s="22"/>
      <c r="S702" s="22">
        <f t="shared" si="136"/>
        <v>-0.6121013071773771</v>
      </c>
      <c r="T702" s="29">
        <f t="shared" si="137"/>
        <v>-0.6121013071773771</v>
      </c>
      <c r="U702" s="29">
        <f t="shared" si="138"/>
        <v>0.90822498186922607</v>
      </c>
      <c r="V702" s="22">
        <f t="shared" si="139"/>
        <v>3.9632116473422965</v>
      </c>
      <c r="W702" s="22">
        <f t="shared" si="140"/>
        <v>0.90822498186922607</v>
      </c>
      <c r="X702" s="22"/>
      <c r="Y702" s="22"/>
      <c r="Z702" s="20">
        <f t="shared" si="134"/>
        <v>842.2249818692261</v>
      </c>
      <c r="AA702" s="22" t="s">
        <v>1530</v>
      </c>
      <c r="AB702" s="16">
        <v>2003</v>
      </c>
      <c r="AC702" s="17" t="s">
        <v>1365</v>
      </c>
      <c r="AD702" s="17" t="s">
        <v>1364</v>
      </c>
    </row>
    <row r="703" spans="1:30" s="16" customFormat="1" ht="12" customHeight="1" x14ac:dyDescent="0.6">
      <c r="A703" s="16">
        <v>701</v>
      </c>
      <c r="B703" s="17" t="s">
        <v>923</v>
      </c>
      <c r="C703" s="17" t="s">
        <v>1181</v>
      </c>
      <c r="D703" s="16" t="s">
        <v>1391</v>
      </c>
      <c r="E703" s="18">
        <v>-112.03</v>
      </c>
      <c r="F703" s="18">
        <v>45.7</v>
      </c>
      <c r="G703" s="16" t="s">
        <v>1142</v>
      </c>
      <c r="H703" s="19" t="s">
        <v>1140</v>
      </c>
      <c r="I703" s="20">
        <v>80</v>
      </c>
      <c r="J703" s="20">
        <v>80</v>
      </c>
      <c r="K703" s="22">
        <v>2.2000000000000002</v>
      </c>
      <c r="L703" s="22">
        <v>15</v>
      </c>
      <c r="M703" s="18">
        <v>8.8496714185386918E-2</v>
      </c>
      <c r="N703" s="21">
        <v>0.51171999999999995</v>
      </c>
      <c r="P703" s="22">
        <f t="shared" si="135"/>
        <v>-0.55009296296193733</v>
      </c>
      <c r="Q703" s="22">
        <f t="shared" si="141"/>
        <v>-17.907373234136159</v>
      </c>
      <c r="R703" s="22"/>
      <c r="S703" s="22">
        <f t="shared" si="136"/>
        <v>-16.80278656450859</v>
      </c>
      <c r="T703" s="29">
        <f t="shared" si="137"/>
        <v>-16.80278656450859</v>
      </c>
      <c r="U703" s="29">
        <f t="shared" si="138"/>
        <v>2.2481631994416649</v>
      </c>
      <c r="V703" s="22">
        <f t="shared" si="139"/>
        <v>1.7364974666023349</v>
      </c>
      <c r="W703" s="22">
        <f t="shared" si="140"/>
        <v>2.2481631994416649</v>
      </c>
      <c r="X703" s="22"/>
      <c r="Y703" s="22"/>
      <c r="Z703" s="20">
        <f t="shared" ref="Z703:Z766" si="142">U703*1000-J703</f>
        <v>2168.1631994416648</v>
      </c>
      <c r="AA703" s="24" t="s">
        <v>1531</v>
      </c>
      <c r="AB703" s="16">
        <v>1996</v>
      </c>
      <c r="AC703" s="17" t="s">
        <v>1554</v>
      </c>
      <c r="AD703" s="17" t="s">
        <v>1262</v>
      </c>
    </row>
    <row r="704" spans="1:30" s="16" customFormat="1" ht="12" customHeight="1" x14ac:dyDescent="0.6">
      <c r="A704" s="16">
        <v>702</v>
      </c>
      <c r="B704" s="17" t="s">
        <v>924</v>
      </c>
      <c r="C704" s="17" t="s">
        <v>1181</v>
      </c>
      <c r="D704" s="16" t="s">
        <v>1391</v>
      </c>
      <c r="E704" s="18">
        <v>-112.1</v>
      </c>
      <c r="F704" s="18">
        <v>45.7</v>
      </c>
      <c r="G704" s="16" t="s">
        <v>1142</v>
      </c>
      <c r="H704" s="19" t="s">
        <v>1140</v>
      </c>
      <c r="I704" s="20">
        <v>80</v>
      </c>
      <c r="J704" s="20">
        <v>80</v>
      </c>
      <c r="K704" s="22">
        <v>3.5</v>
      </c>
      <c r="L704" s="22">
        <v>21.1</v>
      </c>
      <c r="M704" s="18">
        <v>0.10008665753513211</v>
      </c>
      <c r="N704" s="21">
        <v>0.51166999999999996</v>
      </c>
      <c r="P704" s="22">
        <f t="shared" si="135"/>
        <v>-0.49117103439180421</v>
      </c>
      <c r="Q704" s="22">
        <f t="shared" si="141"/>
        <v>-18.88272036017824</v>
      </c>
      <c r="R704" s="22"/>
      <c r="S704" s="22">
        <f t="shared" si="136"/>
        <v>-17.896448923119497</v>
      </c>
      <c r="T704" s="29">
        <f t="shared" si="137"/>
        <v>-17.896448923119497</v>
      </c>
      <c r="U704" s="29">
        <f t="shared" si="138"/>
        <v>2.335275979396219</v>
      </c>
      <c r="V704" s="22">
        <f t="shared" si="139"/>
        <v>1.978978910776463</v>
      </c>
      <c r="W704" s="22">
        <f t="shared" si="140"/>
        <v>2.335275979396219</v>
      </c>
      <c r="X704" s="22"/>
      <c r="Y704" s="22"/>
      <c r="Z704" s="20">
        <f t="shared" si="142"/>
        <v>2255.2759793962191</v>
      </c>
      <c r="AA704" s="24" t="s">
        <v>1531</v>
      </c>
      <c r="AB704" s="16">
        <v>1996</v>
      </c>
      <c r="AC704" s="17" t="s">
        <v>1366</v>
      </c>
      <c r="AD704" s="17" t="s">
        <v>1262</v>
      </c>
    </row>
    <row r="705" spans="1:30" s="16" customFormat="1" ht="12" customHeight="1" x14ac:dyDescent="0.6">
      <c r="A705" s="16">
        <v>703</v>
      </c>
      <c r="B705" s="17" t="s">
        <v>925</v>
      </c>
      <c r="C705" s="17" t="s">
        <v>1181</v>
      </c>
      <c r="D705" s="16" t="s">
        <v>1391</v>
      </c>
      <c r="E705" s="18">
        <v>-112.1</v>
      </c>
      <c r="F705" s="18">
        <v>45.7</v>
      </c>
      <c r="G705" s="16" t="s">
        <v>1142</v>
      </c>
      <c r="H705" s="19" t="s">
        <v>1140</v>
      </c>
      <c r="I705" s="20">
        <v>80</v>
      </c>
      <c r="J705" s="20">
        <v>80</v>
      </c>
      <c r="K705" s="22">
        <v>3.1</v>
      </c>
      <c r="L705" s="22">
        <v>18.3</v>
      </c>
      <c r="M705" s="18">
        <v>0.1022115973629292</v>
      </c>
      <c r="N705" s="21">
        <v>0.51166</v>
      </c>
      <c r="P705" s="22">
        <f t="shared" si="135"/>
        <v>-0.48036808661449315</v>
      </c>
      <c r="Q705" s="22">
        <f t="shared" si="141"/>
        <v>-19.077789785385548</v>
      </c>
      <c r="R705" s="22"/>
      <c r="S705" s="22">
        <f t="shared" si="136"/>
        <v>-18.113210667463644</v>
      </c>
      <c r="T705" s="29">
        <f t="shared" si="137"/>
        <v>-18.113210667463644</v>
      </c>
      <c r="U705" s="29">
        <f t="shared" si="138"/>
        <v>2.352499827862796</v>
      </c>
      <c r="V705" s="22">
        <f t="shared" si="139"/>
        <v>2.0299847205982675</v>
      </c>
      <c r="W705" s="22">
        <f t="shared" si="140"/>
        <v>2.352499827862796</v>
      </c>
      <c r="X705" s="22"/>
      <c r="Y705" s="22"/>
      <c r="Z705" s="20">
        <f t="shared" si="142"/>
        <v>2272.4998278627959</v>
      </c>
      <c r="AA705" s="24" t="s">
        <v>1531</v>
      </c>
      <c r="AB705" s="16">
        <v>1996</v>
      </c>
      <c r="AC705" s="17" t="s">
        <v>1366</v>
      </c>
      <c r="AD705" s="17" t="s">
        <v>1262</v>
      </c>
    </row>
    <row r="706" spans="1:30" s="16" customFormat="1" ht="12" customHeight="1" x14ac:dyDescent="0.6">
      <c r="A706" s="16">
        <v>704</v>
      </c>
      <c r="B706" s="17" t="s">
        <v>881</v>
      </c>
      <c r="C706" s="17" t="s">
        <v>1181</v>
      </c>
      <c r="E706" s="18">
        <v>-104.51</v>
      </c>
      <c r="F706" s="18">
        <v>21.11</v>
      </c>
      <c r="G706" s="16" t="s">
        <v>199</v>
      </c>
      <c r="H706" s="19" t="s">
        <v>1135</v>
      </c>
      <c r="I706" s="20">
        <v>2</v>
      </c>
      <c r="J706" s="20">
        <v>66</v>
      </c>
      <c r="K706" s="22">
        <v>4.2699999999999996</v>
      </c>
      <c r="L706" s="22">
        <v>20.5</v>
      </c>
      <c r="M706" s="18">
        <v>0.12569112184850698</v>
      </c>
      <c r="N706" s="21">
        <v>0.51205999999999996</v>
      </c>
      <c r="P706" s="22">
        <f t="shared" si="135"/>
        <v>-0.36100090570154053</v>
      </c>
      <c r="Q706" s="22">
        <f t="shared" si="141"/>
        <v>-11.275012777048898</v>
      </c>
      <c r="R706" s="22"/>
      <c r="S706" s="22">
        <f t="shared" si="136"/>
        <v>-10.676978676663726</v>
      </c>
      <c r="T706" s="29">
        <f t="shared" si="137"/>
        <v>-10.676978676663726</v>
      </c>
      <c r="U706" s="29">
        <f t="shared" si="138"/>
        <v>1.7363587270163756</v>
      </c>
      <c r="V706" s="22">
        <f t="shared" si="139"/>
        <v>1.882117130071858</v>
      </c>
      <c r="W706" s="22">
        <f t="shared" si="140"/>
        <v>1.7363587270163756</v>
      </c>
      <c r="X706" s="22"/>
      <c r="Y706" s="22"/>
      <c r="Z706" s="20">
        <f t="shared" si="142"/>
        <v>1670.3587270163757</v>
      </c>
      <c r="AA706" s="24" t="s">
        <v>1532</v>
      </c>
      <c r="AB706" s="16">
        <v>2015</v>
      </c>
      <c r="AC706" s="17" t="s">
        <v>1367</v>
      </c>
      <c r="AD706" s="17" t="s">
        <v>1368</v>
      </c>
    </row>
    <row r="707" spans="1:30" s="16" customFormat="1" ht="12" customHeight="1" x14ac:dyDescent="0.6">
      <c r="A707" s="16">
        <v>705</v>
      </c>
      <c r="B707" s="17" t="s">
        <v>881</v>
      </c>
      <c r="C707" s="17" t="s">
        <v>1181</v>
      </c>
      <c r="E707" s="18">
        <v>-104.51</v>
      </c>
      <c r="F707" s="18">
        <v>21.11</v>
      </c>
      <c r="G707" s="16" t="s">
        <v>1380</v>
      </c>
      <c r="H707" s="19" t="s">
        <v>1135</v>
      </c>
      <c r="I707" s="20">
        <v>2</v>
      </c>
      <c r="J707" s="20">
        <v>66</v>
      </c>
      <c r="K707" s="22">
        <v>4.2699999999999996</v>
      </c>
      <c r="L707" s="22">
        <v>20.5</v>
      </c>
      <c r="M707" s="18">
        <v>0.12569112184850698</v>
      </c>
      <c r="N707" s="21">
        <v>0.51205999999999996</v>
      </c>
      <c r="P707" s="22">
        <f t="shared" si="135"/>
        <v>-0.36100090570154053</v>
      </c>
      <c r="Q707" s="22">
        <f t="shared" si="141"/>
        <v>-11.275012777048898</v>
      </c>
      <c r="R707" s="22"/>
      <c r="S707" s="22">
        <f t="shared" si="136"/>
        <v>-10.676978676663726</v>
      </c>
      <c r="T707" s="29">
        <f t="shared" si="137"/>
        <v>-10.676978676663726</v>
      </c>
      <c r="U707" s="29">
        <f t="shared" si="138"/>
        <v>1.7363587270163756</v>
      </c>
      <c r="V707" s="22">
        <f t="shared" si="139"/>
        <v>1.882117130071858</v>
      </c>
      <c r="W707" s="22">
        <f t="shared" si="140"/>
        <v>1.7363587270163756</v>
      </c>
      <c r="X707" s="22"/>
      <c r="Y707" s="22"/>
      <c r="Z707" s="20">
        <f t="shared" si="142"/>
        <v>1670.3587270163757</v>
      </c>
      <c r="AA707" s="24" t="s">
        <v>1532</v>
      </c>
      <c r="AB707" s="16">
        <v>2015</v>
      </c>
      <c r="AC707" s="17" t="s">
        <v>1367</v>
      </c>
      <c r="AD707" s="17" t="s">
        <v>1368</v>
      </c>
    </row>
    <row r="708" spans="1:30" s="16" customFormat="1" ht="12" customHeight="1" x14ac:dyDescent="0.6">
      <c r="A708" s="16">
        <v>706</v>
      </c>
      <c r="B708" s="17" t="s">
        <v>90</v>
      </c>
      <c r="C708" s="17" t="s">
        <v>1181</v>
      </c>
      <c r="D708" s="16" t="s">
        <v>91</v>
      </c>
      <c r="E708" s="18">
        <v>-123.45</v>
      </c>
      <c r="F708" s="18">
        <v>54.55</v>
      </c>
      <c r="G708" s="16" t="s">
        <v>1404</v>
      </c>
      <c r="H708" s="19" t="s">
        <v>92</v>
      </c>
      <c r="I708" s="20">
        <v>140</v>
      </c>
      <c r="J708" s="20">
        <v>140</v>
      </c>
      <c r="K708" s="22"/>
      <c r="L708" s="22">
        <v>14.8</v>
      </c>
      <c r="M708" s="18">
        <v>0.1211</v>
      </c>
      <c r="N708" s="21">
        <v>0.512853</v>
      </c>
      <c r="P708" s="22">
        <f t="shared" si="135"/>
        <v>-0.38434163701067625</v>
      </c>
      <c r="Q708" s="22">
        <f t="shared" si="141"/>
        <v>4.1939926419809481</v>
      </c>
      <c r="R708" s="22">
        <v>5.5</v>
      </c>
      <c r="S708" s="22">
        <f t="shared" si="136"/>
        <v>5.5445691544364646</v>
      </c>
      <c r="T708" s="29">
        <f t="shared" si="137"/>
        <v>5.5445691544364646</v>
      </c>
      <c r="U708" s="29">
        <f t="shared" si="138"/>
        <v>0.47836800429344428</v>
      </c>
      <c r="V708" s="22">
        <f t="shared" si="139"/>
        <v>0.48963468781217562</v>
      </c>
      <c r="W708" s="22">
        <f t="shared" si="140"/>
        <v>0.47836800429344428</v>
      </c>
      <c r="X708" s="22"/>
      <c r="Y708" s="22"/>
      <c r="Z708" s="20">
        <f t="shared" si="142"/>
        <v>338.3680042934443</v>
      </c>
      <c r="AA708" s="22" t="s">
        <v>1533</v>
      </c>
      <c r="AB708" s="16">
        <v>1998</v>
      </c>
      <c r="AC708" s="17" t="s">
        <v>1331</v>
      </c>
      <c r="AD708" s="17" t="s">
        <v>1332</v>
      </c>
    </row>
    <row r="709" spans="1:30" s="16" customFormat="1" ht="12" customHeight="1" x14ac:dyDescent="0.6">
      <c r="A709" s="16">
        <v>707</v>
      </c>
      <c r="B709" s="17" t="s">
        <v>744</v>
      </c>
      <c r="C709" s="17" t="s">
        <v>1181</v>
      </c>
      <c r="D709" s="16" t="s">
        <v>934</v>
      </c>
      <c r="E709" s="18">
        <v>-107.6</v>
      </c>
      <c r="F709" s="18">
        <v>35.241700000000002</v>
      </c>
      <c r="G709" s="16" t="s">
        <v>1058</v>
      </c>
      <c r="H709" s="19" t="s">
        <v>1059</v>
      </c>
      <c r="I709" s="20">
        <v>2.88</v>
      </c>
      <c r="J709" s="20">
        <v>66</v>
      </c>
      <c r="K709" s="22">
        <v>8.83</v>
      </c>
      <c r="L709" s="22">
        <v>48.2</v>
      </c>
      <c r="M709" s="18">
        <v>0.11054458823269916</v>
      </c>
      <c r="N709" s="21">
        <v>0.51199399999999995</v>
      </c>
      <c r="P709" s="22">
        <f t="shared" si="135"/>
        <v>-0.43800412693086344</v>
      </c>
      <c r="Q709" s="22">
        <f t="shared" si="141"/>
        <v>-12.562470983424889</v>
      </c>
      <c r="R709" s="22"/>
      <c r="S709" s="22">
        <f t="shared" si="136"/>
        <v>-11.83687334675122</v>
      </c>
      <c r="T709" s="29">
        <f t="shared" si="137"/>
        <v>-11.83687334675122</v>
      </c>
      <c r="U709" s="29">
        <f t="shared" si="138"/>
        <v>1.8320935366927258</v>
      </c>
      <c r="V709" s="22">
        <f t="shared" si="139"/>
        <v>1.70398559225919</v>
      </c>
      <c r="W709" s="22">
        <f t="shared" si="140"/>
        <v>1.8320935366927258</v>
      </c>
      <c r="X709" s="22"/>
      <c r="Y709" s="22"/>
      <c r="Z709" s="20">
        <f t="shared" si="142"/>
        <v>1766.0935366927258</v>
      </c>
      <c r="AA709" s="24" t="s">
        <v>1534</v>
      </c>
      <c r="AB709" s="16">
        <v>1990</v>
      </c>
      <c r="AC709" s="17" t="s">
        <v>1299</v>
      </c>
      <c r="AD709" s="17" t="s">
        <v>1300</v>
      </c>
    </row>
    <row r="710" spans="1:30" s="16" customFormat="1" ht="12" customHeight="1" x14ac:dyDescent="0.6">
      <c r="A710" s="16">
        <v>708</v>
      </c>
      <c r="B710" s="17" t="s">
        <v>745</v>
      </c>
      <c r="C710" s="17" t="s">
        <v>1181</v>
      </c>
      <c r="D710" s="16" t="s">
        <v>934</v>
      </c>
      <c r="E710" s="18">
        <v>-107.617</v>
      </c>
      <c r="F710" s="18">
        <v>35.216700000000003</v>
      </c>
      <c r="G710" s="16" t="s">
        <v>1058</v>
      </c>
      <c r="H710" s="19"/>
      <c r="I710" s="20">
        <v>2.79</v>
      </c>
      <c r="J710" s="20">
        <v>66</v>
      </c>
      <c r="K710" s="22">
        <v>9.33</v>
      </c>
      <c r="L710" s="22">
        <v>48.3</v>
      </c>
      <c r="M710" s="18">
        <v>0.11656073682159306</v>
      </c>
      <c r="N710" s="21">
        <v>0.51193500000000003</v>
      </c>
      <c r="P710" s="22">
        <f t="shared" si="135"/>
        <v>-0.40741872485209429</v>
      </c>
      <c r="Q710" s="22">
        <f t="shared" si="141"/>
        <v>-13.713380592152991</v>
      </c>
      <c r="R710" s="22"/>
      <c r="S710" s="22">
        <f t="shared" si="136"/>
        <v>-13.03845073256301</v>
      </c>
      <c r="T710" s="29">
        <f t="shared" si="137"/>
        <v>-13.03845073256301</v>
      </c>
      <c r="U710" s="29">
        <f t="shared" si="138"/>
        <v>1.9286584602335393</v>
      </c>
      <c r="V710" s="22">
        <f t="shared" si="139"/>
        <v>1.9006481907902859</v>
      </c>
      <c r="W710" s="22">
        <f t="shared" si="140"/>
        <v>1.9286584602335393</v>
      </c>
      <c r="X710" s="22"/>
      <c r="Y710" s="22"/>
      <c r="Z710" s="20">
        <f t="shared" si="142"/>
        <v>1862.6584602335392</v>
      </c>
      <c r="AA710" s="24" t="s">
        <v>1534</v>
      </c>
      <c r="AB710" s="16">
        <v>1990</v>
      </c>
      <c r="AC710" s="17" t="s">
        <v>1299</v>
      </c>
      <c r="AD710" s="17" t="s">
        <v>1300</v>
      </c>
    </row>
    <row r="711" spans="1:30" s="16" customFormat="1" ht="12" customHeight="1" x14ac:dyDescent="0.6">
      <c r="A711" s="16">
        <v>709</v>
      </c>
      <c r="B711" s="17" t="s">
        <v>746</v>
      </c>
      <c r="C711" s="17" t="s">
        <v>1181</v>
      </c>
      <c r="D711" s="16" t="s">
        <v>934</v>
      </c>
      <c r="E711" s="18">
        <v>-107.6</v>
      </c>
      <c r="F711" s="18">
        <v>35.200000000000003</v>
      </c>
      <c r="G711" s="16" t="s">
        <v>78</v>
      </c>
      <c r="H711" s="19"/>
      <c r="I711" s="20">
        <v>2.25</v>
      </c>
      <c r="J711" s="20">
        <v>66</v>
      </c>
      <c r="K711" s="22">
        <v>8.52</v>
      </c>
      <c r="L711" s="22">
        <v>44</v>
      </c>
      <c r="M711" s="18">
        <v>0.11684301128263461</v>
      </c>
      <c r="N711" s="21">
        <v>0.51191600000000004</v>
      </c>
      <c r="P711" s="22">
        <f t="shared" si="135"/>
        <v>-0.40598367421131365</v>
      </c>
      <c r="Q711" s="22">
        <f t="shared" si="141"/>
        <v>-14.084012500048537</v>
      </c>
      <c r="R711" s="22"/>
      <c r="S711" s="22">
        <f t="shared" si="136"/>
        <v>-13.411459945350074</v>
      </c>
      <c r="T711" s="29">
        <f t="shared" si="137"/>
        <v>-13.411459945350074</v>
      </c>
      <c r="U711" s="29">
        <f t="shared" si="138"/>
        <v>1.95879780366751</v>
      </c>
      <c r="V711" s="22">
        <f t="shared" si="139"/>
        <v>1.9357732035296973</v>
      </c>
      <c r="W711" s="22">
        <f t="shared" si="140"/>
        <v>1.95879780366751</v>
      </c>
      <c r="X711" s="22"/>
      <c r="Y711" s="22"/>
      <c r="Z711" s="20">
        <f t="shared" si="142"/>
        <v>1892.7978036675099</v>
      </c>
      <c r="AA711" s="24" t="s">
        <v>1534</v>
      </c>
      <c r="AB711" s="16">
        <v>1990</v>
      </c>
      <c r="AC711" s="17" t="s">
        <v>1299</v>
      </c>
      <c r="AD711" s="17" t="s">
        <v>1300</v>
      </c>
    </row>
    <row r="712" spans="1:30" s="16" customFormat="1" ht="12" customHeight="1" x14ac:dyDescent="0.6">
      <c r="A712" s="16">
        <v>710</v>
      </c>
      <c r="B712" s="17" t="s">
        <v>747</v>
      </c>
      <c r="C712" s="17" t="s">
        <v>1181</v>
      </c>
      <c r="D712" s="16" t="s">
        <v>934</v>
      </c>
      <c r="E712" s="18">
        <v>-107.6</v>
      </c>
      <c r="F712" s="18">
        <v>35.200000000000003</v>
      </c>
      <c r="G712" s="16" t="s">
        <v>1172</v>
      </c>
      <c r="H712" s="19"/>
      <c r="I712" s="20">
        <v>2.25</v>
      </c>
      <c r="J712" s="20">
        <v>66</v>
      </c>
      <c r="K712" s="22">
        <v>10.38</v>
      </c>
      <c r="L712" s="22">
        <v>51.7</v>
      </c>
      <c r="M712" s="18">
        <v>0.12115123979461609</v>
      </c>
      <c r="N712" s="21">
        <v>0.51196699999999995</v>
      </c>
      <c r="P712" s="22">
        <f t="shared" si="135"/>
        <v>-0.38408113983418357</v>
      </c>
      <c r="Q712" s="22">
        <f t="shared" si="141"/>
        <v>-13.089158431487391</v>
      </c>
      <c r="R712" s="22"/>
      <c r="S712" s="22">
        <f t="shared" si="136"/>
        <v>-12.452889615238082</v>
      </c>
      <c r="T712" s="29">
        <f t="shared" si="137"/>
        <v>-12.452889615238082</v>
      </c>
      <c r="U712" s="29">
        <f t="shared" si="138"/>
        <v>1.8806549321478903</v>
      </c>
      <c r="V712" s="22">
        <f t="shared" si="139"/>
        <v>1.9421169918447303</v>
      </c>
      <c r="W712" s="22">
        <f t="shared" si="140"/>
        <v>1.8806549321478903</v>
      </c>
      <c r="X712" s="22"/>
      <c r="Y712" s="22"/>
      <c r="Z712" s="20">
        <f t="shared" si="142"/>
        <v>1814.6549321478903</v>
      </c>
      <c r="AA712" s="24" t="s">
        <v>1534</v>
      </c>
      <c r="AB712" s="16">
        <v>1990</v>
      </c>
      <c r="AC712" s="17" t="s">
        <v>1299</v>
      </c>
      <c r="AD712" s="17" t="s">
        <v>1300</v>
      </c>
    </row>
    <row r="713" spans="1:30" s="16" customFormat="1" ht="12" customHeight="1" x14ac:dyDescent="0.6">
      <c r="A713" s="16">
        <v>711</v>
      </c>
      <c r="B713" s="17" t="s">
        <v>748</v>
      </c>
      <c r="C713" s="17" t="s">
        <v>1181</v>
      </c>
      <c r="D713" s="16" t="s">
        <v>934</v>
      </c>
      <c r="E713" s="18">
        <v>-107.6</v>
      </c>
      <c r="F713" s="18">
        <v>35.200000000000003</v>
      </c>
      <c r="G713" s="16" t="s">
        <v>1060</v>
      </c>
      <c r="H713" s="19"/>
      <c r="I713" s="20">
        <v>2.25</v>
      </c>
      <c r="J713" s="20">
        <v>66</v>
      </c>
      <c r="K713" s="22">
        <v>9.9</v>
      </c>
      <c r="L713" s="22">
        <v>50.8</v>
      </c>
      <c r="M713" s="18">
        <v>0.11759449665187609</v>
      </c>
      <c r="N713" s="21">
        <v>0.51191299999999995</v>
      </c>
      <c r="P713" s="22">
        <f t="shared" si="135"/>
        <v>-0.40216320970068087</v>
      </c>
      <c r="Q713" s="22">
        <f t="shared" si="141"/>
        <v>-14.142533327613505</v>
      </c>
      <c r="R713" s="22"/>
      <c r="S713" s="22">
        <f t="shared" si="136"/>
        <v>-13.476309754423356</v>
      </c>
      <c r="T713" s="29">
        <f t="shared" si="137"/>
        <v>-13.476309754423356</v>
      </c>
      <c r="U713" s="29">
        <f t="shared" si="138"/>
        <v>1.9639378148751347</v>
      </c>
      <c r="V713" s="22">
        <f t="shared" si="139"/>
        <v>1.9555260575951727</v>
      </c>
      <c r="W713" s="22">
        <f t="shared" si="140"/>
        <v>1.9639378148751347</v>
      </c>
      <c r="X713" s="22"/>
      <c r="Y713" s="22"/>
      <c r="Z713" s="20">
        <f t="shared" si="142"/>
        <v>1897.9378148751348</v>
      </c>
      <c r="AA713" s="24" t="s">
        <v>1534</v>
      </c>
      <c r="AB713" s="16">
        <v>1990</v>
      </c>
      <c r="AC713" s="17" t="s">
        <v>1299</v>
      </c>
      <c r="AD713" s="17" t="s">
        <v>1300</v>
      </c>
    </row>
    <row r="714" spans="1:30" s="16" customFormat="1" ht="12" customHeight="1" x14ac:dyDescent="0.6">
      <c r="A714" s="16">
        <v>712</v>
      </c>
      <c r="B714" s="17" t="s">
        <v>749</v>
      </c>
      <c r="C714" s="17" t="s">
        <v>1181</v>
      </c>
      <c r="D714" s="16" t="s">
        <v>934</v>
      </c>
      <c r="E714" s="18">
        <v>-107.6</v>
      </c>
      <c r="F714" s="18">
        <v>35.200000000000003</v>
      </c>
      <c r="G714" s="16" t="s">
        <v>1060</v>
      </c>
      <c r="H714" s="19"/>
      <c r="I714" s="20">
        <v>2.25</v>
      </c>
      <c r="J714" s="20">
        <v>66</v>
      </c>
      <c r="K714" s="22">
        <v>9.82</v>
      </c>
      <c r="L714" s="22">
        <v>49.3</v>
      </c>
      <c r="M714" s="18">
        <v>0.12019333655924912</v>
      </c>
      <c r="N714" s="21">
        <v>0.51191600000000004</v>
      </c>
      <c r="P714" s="22">
        <f t="shared" si="135"/>
        <v>-0.38895100884977574</v>
      </c>
      <c r="Q714" s="22">
        <f t="shared" si="141"/>
        <v>-14.084012500048537</v>
      </c>
      <c r="R714" s="22"/>
      <c r="S714" s="22">
        <f t="shared" si="136"/>
        <v>-13.439676258787999</v>
      </c>
      <c r="T714" s="29">
        <f t="shared" si="137"/>
        <v>-13.439676258787999</v>
      </c>
      <c r="U714" s="29">
        <f t="shared" si="138"/>
        <v>1.9605966094484044</v>
      </c>
      <c r="V714" s="22">
        <f t="shared" si="139"/>
        <v>2.0046788565869376</v>
      </c>
      <c r="W714" s="22">
        <f t="shared" si="140"/>
        <v>1.9605966094484044</v>
      </c>
      <c r="X714" s="22"/>
      <c r="Y714" s="22"/>
      <c r="Z714" s="20">
        <f t="shared" si="142"/>
        <v>1894.5966094484045</v>
      </c>
      <c r="AA714" s="24" t="s">
        <v>1534</v>
      </c>
      <c r="AB714" s="16">
        <v>1990</v>
      </c>
      <c r="AC714" s="17" t="s">
        <v>1299</v>
      </c>
      <c r="AD714" s="17" t="s">
        <v>1300</v>
      </c>
    </row>
    <row r="715" spans="1:30" s="16" customFormat="1" ht="12" customHeight="1" x14ac:dyDescent="0.6">
      <c r="A715" s="16">
        <v>713</v>
      </c>
      <c r="B715" s="17" t="s">
        <v>750</v>
      </c>
      <c r="C715" s="17" t="s">
        <v>1181</v>
      </c>
      <c r="D715" s="16" t="s">
        <v>934</v>
      </c>
      <c r="E715" s="18">
        <v>-107.6</v>
      </c>
      <c r="F715" s="18">
        <v>35.200000000000003</v>
      </c>
      <c r="G715" s="16" t="s">
        <v>78</v>
      </c>
      <c r="H715" s="19"/>
      <c r="I715" s="20">
        <v>2.25</v>
      </c>
      <c r="J715" s="20">
        <v>66</v>
      </c>
      <c r="K715" s="22">
        <v>12.55</v>
      </c>
      <c r="L715" s="22">
        <v>53</v>
      </c>
      <c r="M715" s="18">
        <v>0.14288345259065754</v>
      </c>
      <c r="N715" s="21">
        <v>0.51189899999999999</v>
      </c>
      <c r="P715" s="22">
        <f t="shared" si="135"/>
        <v>-0.27359708901546753</v>
      </c>
      <c r="Q715" s="22">
        <f t="shared" si="141"/>
        <v>-14.415630522903733</v>
      </c>
      <c r="R715" s="22"/>
      <c r="S715" s="22">
        <f t="shared" si="136"/>
        <v>-13.962389585240709</v>
      </c>
      <c r="T715" s="29">
        <f t="shared" si="137"/>
        <v>-13.962389585240709</v>
      </c>
      <c r="U715" s="29">
        <f t="shared" si="138"/>
        <v>1.998200835359232</v>
      </c>
      <c r="V715" s="22">
        <f t="shared" si="139"/>
        <v>2.6775449268041998</v>
      </c>
      <c r="W715" s="22">
        <f t="shared" si="140"/>
        <v>1.998200835359232</v>
      </c>
      <c r="X715" s="22"/>
      <c r="Y715" s="22"/>
      <c r="Z715" s="20">
        <f t="shared" si="142"/>
        <v>1932.2008353592321</v>
      </c>
      <c r="AA715" s="24" t="s">
        <v>1534</v>
      </c>
      <c r="AB715" s="16">
        <v>1990</v>
      </c>
      <c r="AC715" s="17" t="s">
        <v>1299</v>
      </c>
      <c r="AD715" s="17" t="s">
        <v>1300</v>
      </c>
    </row>
    <row r="716" spans="1:30" s="16" customFormat="1" ht="12" customHeight="1" x14ac:dyDescent="0.6">
      <c r="A716" s="16">
        <v>714</v>
      </c>
      <c r="B716" s="17" t="s">
        <v>341</v>
      </c>
      <c r="C716" s="17" t="s">
        <v>1181</v>
      </c>
      <c r="E716" s="18">
        <v>-104.621</v>
      </c>
      <c r="F716" s="18">
        <v>21.229199999999999</v>
      </c>
      <c r="G716" s="16" t="s">
        <v>66</v>
      </c>
      <c r="H716" s="19" t="s">
        <v>336</v>
      </c>
      <c r="I716" s="20">
        <v>2.65</v>
      </c>
      <c r="J716" s="20">
        <v>66</v>
      </c>
      <c r="K716" s="22">
        <v>5.2610000000000001</v>
      </c>
      <c r="L716" s="22">
        <v>28</v>
      </c>
      <c r="M716" s="18">
        <v>0.11340409189279713</v>
      </c>
      <c r="N716" s="21">
        <v>0.51291699999999996</v>
      </c>
      <c r="P716" s="22">
        <f t="shared" ref="P716:P779" si="143">(M716/0.1967)-1</f>
        <v>-0.42346674177530697</v>
      </c>
      <c r="Q716" s="22">
        <f t="shared" si="141"/>
        <v>5.4424369633143677</v>
      </c>
      <c r="R716" s="22"/>
      <c r="S716" s="22">
        <f t="shared" ref="S716:S779" si="144">Q716-25.1*P716*0.001*J716</f>
        <v>6.1439519677393415</v>
      </c>
      <c r="T716" s="29">
        <f t="shared" ref="T716:T779" si="145">S716</f>
        <v>6.1439519677393415</v>
      </c>
      <c r="U716" s="29">
        <f t="shared" ref="U716:U779" si="146">W716</f>
        <v>0.36875345668409093</v>
      </c>
      <c r="V716" s="22">
        <f t="shared" ref="V716:V779" si="147">(1/0.00654)*LN(1+(N716-0.51315)/(M716-0.2137))</f>
        <v>0.35480602419924423</v>
      </c>
      <c r="W716" s="22">
        <f t="shared" ref="W716:W779" si="148">V716-(V716-J716/1000)*(-0.4-P716)/(-0.4-0.08592)</f>
        <v>0.36875345668409093</v>
      </c>
      <c r="X716" s="22"/>
      <c r="Y716" s="22"/>
      <c r="Z716" s="20">
        <f t="shared" si="142"/>
        <v>302.75345668409091</v>
      </c>
      <c r="AA716" s="22" t="s">
        <v>1381</v>
      </c>
      <c r="AB716" s="16">
        <v>2003</v>
      </c>
      <c r="AC716" s="17" t="s">
        <v>1303</v>
      </c>
      <c r="AD716" s="17" t="s">
        <v>1304</v>
      </c>
    </row>
    <row r="717" spans="1:30" s="16" customFormat="1" ht="12" customHeight="1" x14ac:dyDescent="0.6">
      <c r="A717" s="16">
        <v>715</v>
      </c>
      <c r="B717" s="17" t="s">
        <v>342</v>
      </c>
      <c r="C717" s="17" t="s">
        <v>1181</v>
      </c>
      <c r="E717" s="18">
        <v>-104</v>
      </c>
      <c r="F717" s="18">
        <v>21</v>
      </c>
      <c r="G717" s="16" t="s">
        <v>66</v>
      </c>
      <c r="H717" s="19" t="s">
        <v>336</v>
      </c>
      <c r="I717" s="20">
        <v>2.65</v>
      </c>
      <c r="J717" s="20">
        <v>66</v>
      </c>
      <c r="K717" s="22">
        <v>5.9960000000000004</v>
      </c>
      <c r="L717" s="22">
        <v>34</v>
      </c>
      <c r="M717" s="18">
        <v>0.10643818769182047</v>
      </c>
      <c r="N717" s="21">
        <v>0.51288100000000003</v>
      </c>
      <c r="P717" s="22">
        <f t="shared" si="143"/>
        <v>-0.45888059129730319</v>
      </c>
      <c r="Q717" s="22">
        <f t="shared" si="141"/>
        <v>4.7401870325658457</v>
      </c>
      <c r="R717" s="22"/>
      <c r="S717" s="22">
        <f t="shared" si="144"/>
        <v>5.5003686201089579</v>
      </c>
      <c r="T717" s="29">
        <f t="shared" si="145"/>
        <v>5.5003686201089579</v>
      </c>
      <c r="U717" s="29">
        <f t="shared" si="146"/>
        <v>0.42139874249856707</v>
      </c>
      <c r="V717" s="22">
        <f t="shared" si="147"/>
        <v>0.38298819662378469</v>
      </c>
      <c r="W717" s="22">
        <f t="shared" si="148"/>
        <v>0.42139874249856707</v>
      </c>
      <c r="X717" s="22"/>
      <c r="Y717" s="22"/>
      <c r="Z717" s="20">
        <f t="shared" si="142"/>
        <v>355.39874249856706</v>
      </c>
      <c r="AA717" s="22" t="s">
        <v>1381</v>
      </c>
      <c r="AB717" s="16">
        <v>2003</v>
      </c>
      <c r="AC717" s="17" t="s">
        <v>1303</v>
      </c>
      <c r="AD717" s="17" t="s">
        <v>1304</v>
      </c>
    </row>
    <row r="718" spans="1:30" s="16" customFormat="1" ht="12" customHeight="1" x14ac:dyDescent="0.6">
      <c r="A718" s="16">
        <v>716</v>
      </c>
      <c r="B718" s="17" t="s">
        <v>343</v>
      </c>
      <c r="C718" s="17" t="s">
        <v>1181</v>
      </c>
      <c r="E718" s="18">
        <v>-104.75</v>
      </c>
      <c r="F718" s="18">
        <v>21</v>
      </c>
      <c r="G718" s="16" t="s">
        <v>66</v>
      </c>
      <c r="H718" s="19" t="s">
        <v>336</v>
      </c>
      <c r="I718" s="20">
        <v>2.65</v>
      </c>
      <c r="J718" s="20">
        <v>66</v>
      </c>
      <c r="K718" s="22">
        <v>7.72</v>
      </c>
      <c r="L718" s="22">
        <v>41</v>
      </c>
      <c r="M718" s="18">
        <v>0.11364476579722169</v>
      </c>
      <c r="N718" s="21">
        <v>0.51289300000000004</v>
      </c>
      <c r="P718" s="22">
        <f t="shared" si="143"/>
        <v>-0.42224318354234025</v>
      </c>
      <c r="Q718" s="22">
        <f t="shared" si="141"/>
        <v>4.9742703428146129</v>
      </c>
      <c r="R718" s="22"/>
      <c r="S718" s="22">
        <f t="shared" si="144"/>
        <v>5.6737584006708541</v>
      </c>
      <c r="T718" s="29">
        <f t="shared" si="145"/>
        <v>5.6737584006708541</v>
      </c>
      <c r="U718" s="29">
        <f t="shared" si="146"/>
        <v>0.40717992324473223</v>
      </c>
      <c r="V718" s="22">
        <f t="shared" si="147"/>
        <v>0.39224588650324166</v>
      </c>
      <c r="W718" s="22">
        <f t="shared" si="148"/>
        <v>0.40717992324473223</v>
      </c>
      <c r="X718" s="22"/>
      <c r="Y718" s="22"/>
      <c r="Z718" s="20">
        <f t="shared" si="142"/>
        <v>341.17992324473221</v>
      </c>
      <c r="AA718" s="22" t="s">
        <v>1381</v>
      </c>
      <c r="AB718" s="16">
        <v>2003</v>
      </c>
      <c r="AC718" s="17" t="s">
        <v>1303</v>
      </c>
      <c r="AD718" s="17" t="s">
        <v>1304</v>
      </c>
    </row>
    <row r="719" spans="1:30" s="16" customFormat="1" ht="12" customHeight="1" x14ac:dyDescent="0.6">
      <c r="A719" s="16">
        <v>717</v>
      </c>
      <c r="B719" s="17" t="s">
        <v>344</v>
      </c>
      <c r="C719" s="17" t="s">
        <v>1181</v>
      </c>
      <c r="E719" s="18">
        <v>-104</v>
      </c>
      <c r="F719" s="18">
        <v>21.15</v>
      </c>
      <c r="G719" s="16" t="s">
        <v>66</v>
      </c>
      <c r="H719" s="19" t="s">
        <v>336</v>
      </c>
      <c r="I719" s="20">
        <v>2.65</v>
      </c>
      <c r="J719" s="20">
        <v>66</v>
      </c>
      <c r="K719" s="22">
        <v>5.5119999999999996</v>
      </c>
      <c r="L719" s="22">
        <v>28</v>
      </c>
      <c r="M719" s="18">
        <v>0.11881418671578806</v>
      </c>
      <c r="N719" s="21">
        <v>0.51290400000000003</v>
      </c>
      <c r="P719" s="22">
        <f t="shared" si="143"/>
        <v>-0.39596244679314663</v>
      </c>
      <c r="Q719" s="22">
        <f t="shared" si="141"/>
        <v>5.1888467105443148</v>
      </c>
      <c r="R719" s="22"/>
      <c r="S719" s="22">
        <f t="shared" si="144"/>
        <v>5.8447980999018414</v>
      </c>
      <c r="T719" s="29">
        <f t="shared" si="145"/>
        <v>5.8447980999018414</v>
      </c>
      <c r="U719" s="29">
        <f t="shared" si="146"/>
        <v>0.39316624963952412</v>
      </c>
      <c r="V719" s="22">
        <f t="shared" si="147"/>
        <v>0.39590748072025134</v>
      </c>
      <c r="W719" s="22">
        <f t="shared" si="148"/>
        <v>0.39316624963952412</v>
      </c>
      <c r="X719" s="22"/>
      <c r="Y719" s="22"/>
      <c r="Z719" s="20">
        <f t="shared" si="142"/>
        <v>327.1662496395241</v>
      </c>
      <c r="AA719" s="22" t="s">
        <v>1381</v>
      </c>
      <c r="AB719" s="16">
        <v>2003</v>
      </c>
      <c r="AC719" s="17" t="s">
        <v>1303</v>
      </c>
      <c r="AD719" s="17" t="s">
        <v>1304</v>
      </c>
    </row>
    <row r="720" spans="1:30" s="16" customFormat="1" ht="12" customHeight="1" x14ac:dyDescent="0.6">
      <c r="A720" s="16">
        <v>718</v>
      </c>
      <c r="B720" s="17" t="s">
        <v>345</v>
      </c>
      <c r="C720" s="17" t="s">
        <v>1181</v>
      </c>
      <c r="E720" s="18">
        <v>-104</v>
      </c>
      <c r="F720" s="18">
        <v>21.15</v>
      </c>
      <c r="G720" s="16" t="s">
        <v>66</v>
      </c>
      <c r="H720" s="19" t="s">
        <v>336</v>
      </c>
      <c r="I720" s="20">
        <v>2.65</v>
      </c>
      <c r="J720" s="20">
        <v>66</v>
      </c>
      <c r="K720" s="22">
        <v>5.0650000000000004</v>
      </c>
      <c r="L720" s="22">
        <v>26</v>
      </c>
      <c r="M720" s="18">
        <v>0.11757695227289386</v>
      </c>
      <c r="N720" s="21">
        <v>0.51289399999999996</v>
      </c>
      <c r="P720" s="22">
        <f t="shared" si="143"/>
        <v>-0.40225240328981271</v>
      </c>
      <c r="Q720" s="22">
        <f t="shared" si="141"/>
        <v>4.9937772853336782</v>
      </c>
      <c r="R720" s="22"/>
      <c r="S720" s="22">
        <f t="shared" si="144"/>
        <v>5.6601486166235819</v>
      </c>
      <c r="T720" s="29">
        <f t="shared" si="145"/>
        <v>5.6601486166235819</v>
      </c>
      <c r="U720" s="29">
        <f t="shared" si="146"/>
        <v>0.40826311094874523</v>
      </c>
      <c r="V720" s="22">
        <f t="shared" si="147"/>
        <v>0.40668392590697056</v>
      </c>
      <c r="W720" s="22">
        <f t="shared" si="148"/>
        <v>0.40826311094874523</v>
      </c>
      <c r="X720" s="22"/>
      <c r="Y720" s="22"/>
      <c r="Z720" s="20">
        <f t="shared" si="142"/>
        <v>342.26311094874524</v>
      </c>
      <c r="AA720" s="22" t="s">
        <v>1381</v>
      </c>
      <c r="AB720" s="16">
        <v>2003</v>
      </c>
      <c r="AC720" s="17" t="s">
        <v>1303</v>
      </c>
      <c r="AD720" s="17" t="s">
        <v>1304</v>
      </c>
    </row>
    <row r="721" spans="1:30" s="16" customFormat="1" ht="12" customHeight="1" x14ac:dyDescent="0.6">
      <c r="A721" s="16">
        <v>719</v>
      </c>
      <c r="B721" s="17" t="s">
        <v>346</v>
      </c>
      <c r="C721" s="17" t="s">
        <v>1181</v>
      </c>
      <c r="E721" s="18">
        <v>-104</v>
      </c>
      <c r="F721" s="18">
        <v>21.15</v>
      </c>
      <c r="G721" s="16" t="s">
        <v>66</v>
      </c>
      <c r="H721" s="19" t="s">
        <v>336</v>
      </c>
      <c r="I721" s="20">
        <v>2.65</v>
      </c>
      <c r="J721" s="20">
        <v>66</v>
      </c>
      <c r="K721" s="22">
        <v>7.335</v>
      </c>
      <c r="L721" s="22">
        <v>37</v>
      </c>
      <c r="M721" s="18">
        <v>0.11965060558898578</v>
      </c>
      <c r="N721" s="21">
        <v>0.51289799999999997</v>
      </c>
      <c r="P721" s="22">
        <f t="shared" si="143"/>
        <v>-0.39171019019325992</v>
      </c>
      <c r="Q721" s="22">
        <f t="shared" si="141"/>
        <v>5.071805055418821</v>
      </c>
      <c r="R721" s="22"/>
      <c r="S721" s="22">
        <f t="shared" si="144"/>
        <v>5.7207121564929757</v>
      </c>
      <c r="T721" s="29">
        <f t="shared" si="145"/>
        <v>5.7207121564929757</v>
      </c>
      <c r="U721" s="29">
        <f t="shared" si="146"/>
        <v>0.40329867356636928</v>
      </c>
      <c r="V721" s="22">
        <f t="shared" si="147"/>
        <v>0.40915287187573396</v>
      </c>
      <c r="W721" s="22">
        <f t="shared" si="148"/>
        <v>0.40329867356636928</v>
      </c>
      <c r="X721" s="22"/>
      <c r="Y721" s="22"/>
      <c r="Z721" s="20">
        <f t="shared" si="142"/>
        <v>337.2986735663693</v>
      </c>
      <c r="AA721" s="22" t="s">
        <v>1381</v>
      </c>
      <c r="AB721" s="16">
        <v>2003</v>
      </c>
      <c r="AC721" s="17" t="s">
        <v>1303</v>
      </c>
      <c r="AD721" s="17" t="s">
        <v>1304</v>
      </c>
    </row>
    <row r="722" spans="1:30" s="16" customFormat="1" ht="12" customHeight="1" x14ac:dyDescent="0.6">
      <c r="A722" s="16">
        <v>720</v>
      </c>
      <c r="B722" s="17" t="s">
        <v>347</v>
      </c>
      <c r="C722" s="17" t="s">
        <v>1181</v>
      </c>
      <c r="E722" s="18">
        <v>-104.75</v>
      </c>
      <c r="F722" s="18">
        <v>21</v>
      </c>
      <c r="G722" s="16" t="s">
        <v>66</v>
      </c>
      <c r="H722" s="19" t="s">
        <v>336</v>
      </c>
      <c r="I722" s="20">
        <v>2.65</v>
      </c>
      <c r="J722" s="20">
        <v>66</v>
      </c>
      <c r="K722" s="22">
        <v>6.0129999999999999</v>
      </c>
      <c r="L722" s="22">
        <v>26</v>
      </c>
      <c r="M722" s="18">
        <v>0.13958517122683325</v>
      </c>
      <c r="N722" s="21">
        <v>0.51294600000000001</v>
      </c>
      <c r="P722" s="22">
        <f t="shared" si="143"/>
        <v>-0.29036516915692301</v>
      </c>
      <c r="Q722" s="22">
        <f t="shared" si="141"/>
        <v>6.0081382964183305</v>
      </c>
      <c r="R722" s="22"/>
      <c r="S722" s="22">
        <f t="shared" si="144"/>
        <v>6.4891572356436891</v>
      </c>
      <c r="T722" s="29">
        <f t="shared" si="145"/>
        <v>6.4891572356436891</v>
      </c>
      <c r="U722" s="29">
        <f t="shared" si="146"/>
        <v>0.34035488343153925</v>
      </c>
      <c r="V722" s="22">
        <f t="shared" si="147"/>
        <v>0.42029120221705341</v>
      </c>
      <c r="W722" s="22">
        <f t="shared" si="148"/>
        <v>0.34035488343153925</v>
      </c>
      <c r="X722" s="22"/>
      <c r="Y722" s="22"/>
      <c r="Z722" s="20">
        <f t="shared" si="142"/>
        <v>274.35488343153924</v>
      </c>
      <c r="AA722" s="22" t="s">
        <v>1381</v>
      </c>
      <c r="AB722" s="16">
        <v>2003</v>
      </c>
      <c r="AC722" s="17" t="s">
        <v>1303</v>
      </c>
      <c r="AD722" s="17" t="s">
        <v>1304</v>
      </c>
    </row>
    <row r="723" spans="1:30" s="16" customFormat="1" ht="12" customHeight="1" x14ac:dyDescent="0.6">
      <c r="A723" s="16">
        <v>721</v>
      </c>
      <c r="B723" s="17" t="s">
        <v>348</v>
      </c>
      <c r="C723" s="17" t="s">
        <v>1181</v>
      </c>
      <c r="E723" s="18">
        <v>-104</v>
      </c>
      <c r="F723" s="18">
        <v>21.15</v>
      </c>
      <c r="G723" s="16" t="s">
        <v>66</v>
      </c>
      <c r="H723" s="19" t="s">
        <v>336</v>
      </c>
      <c r="I723" s="20">
        <v>2.65</v>
      </c>
      <c r="J723" s="20">
        <v>66</v>
      </c>
      <c r="K723" s="22">
        <v>5.0650000000000004</v>
      </c>
      <c r="L723" s="22">
        <v>25</v>
      </c>
      <c r="M723" s="18">
        <v>0.1222797994442154</v>
      </c>
      <c r="N723" s="21">
        <v>0.51288599999999995</v>
      </c>
      <c r="P723" s="22">
        <f t="shared" si="143"/>
        <v>-0.37834367338985564</v>
      </c>
      <c r="Q723" s="22">
        <f t="shared" si="141"/>
        <v>4.8377217451678334</v>
      </c>
      <c r="R723" s="22"/>
      <c r="S723" s="22">
        <f t="shared" si="144"/>
        <v>5.4644858745054679</v>
      </c>
      <c r="T723" s="29">
        <f t="shared" si="145"/>
        <v>5.4644858745054679</v>
      </c>
      <c r="U723" s="29">
        <f t="shared" si="146"/>
        <v>0.42420864219700966</v>
      </c>
      <c r="V723" s="22">
        <f t="shared" si="147"/>
        <v>0.44091786110563747</v>
      </c>
      <c r="W723" s="22">
        <f t="shared" si="148"/>
        <v>0.42420864219700966</v>
      </c>
      <c r="X723" s="22"/>
      <c r="Y723" s="22"/>
      <c r="Z723" s="20">
        <f t="shared" si="142"/>
        <v>358.20864219700968</v>
      </c>
      <c r="AA723" s="22" t="s">
        <v>1381</v>
      </c>
      <c r="AB723" s="16">
        <v>2003</v>
      </c>
      <c r="AC723" s="17" t="s">
        <v>1303</v>
      </c>
      <c r="AD723" s="17" t="s">
        <v>1304</v>
      </c>
    </row>
    <row r="724" spans="1:30" s="16" customFormat="1" ht="12" customHeight="1" x14ac:dyDescent="0.6">
      <c r="A724" s="16">
        <v>722</v>
      </c>
      <c r="B724" s="17" t="s">
        <v>349</v>
      </c>
      <c r="C724" s="17" t="s">
        <v>1181</v>
      </c>
      <c r="E724" s="18">
        <v>-104.75</v>
      </c>
      <c r="F724" s="18">
        <v>21</v>
      </c>
      <c r="G724" s="16" t="s">
        <v>66</v>
      </c>
      <c r="H724" s="19" t="s">
        <v>336</v>
      </c>
      <c r="I724" s="20">
        <v>2.65</v>
      </c>
      <c r="J724" s="20">
        <v>66</v>
      </c>
      <c r="K724" s="22">
        <v>8.6129999999999995</v>
      </c>
      <c r="L724" s="22">
        <v>43</v>
      </c>
      <c r="M724" s="18">
        <v>0.12089277475249133</v>
      </c>
      <c r="N724" s="21">
        <v>0.51287700000000003</v>
      </c>
      <c r="P724" s="22">
        <f t="shared" si="143"/>
        <v>-0.38539514614900194</v>
      </c>
      <c r="Q724" s="22">
        <f t="shared" si="141"/>
        <v>4.6621592624807029</v>
      </c>
      <c r="R724" s="22"/>
      <c r="S724" s="22">
        <f t="shared" si="144"/>
        <v>5.3006048615911396</v>
      </c>
      <c r="T724" s="29">
        <f t="shared" si="145"/>
        <v>5.3006048615911396</v>
      </c>
      <c r="U724" s="29">
        <f t="shared" si="146"/>
        <v>0.43760766064185869</v>
      </c>
      <c r="V724" s="22">
        <f t="shared" si="147"/>
        <v>0.44912283391377777</v>
      </c>
      <c r="W724" s="22">
        <f t="shared" si="148"/>
        <v>0.43760766064185869</v>
      </c>
      <c r="X724" s="22"/>
      <c r="Y724" s="22"/>
      <c r="Z724" s="20">
        <f t="shared" si="142"/>
        <v>371.60766064185867</v>
      </c>
      <c r="AA724" s="22" t="s">
        <v>1381</v>
      </c>
      <c r="AB724" s="16">
        <v>2003</v>
      </c>
      <c r="AC724" s="17" t="s">
        <v>1303</v>
      </c>
      <c r="AD724" s="17" t="s">
        <v>1304</v>
      </c>
    </row>
    <row r="725" spans="1:30" s="16" customFormat="1" ht="12" customHeight="1" x14ac:dyDescent="0.6">
      <c r="A725" s="16">
        <v>723</v>
      </c>
      <c r="B725" s="17" t="s">
        <v>350</v>
      </c>
      <c r="C725" s="17" t="s">
        <v>1181</v>
      </c>
      <c r="E725" s="18">
        <v>-104</v>
      </c>
      <c r="F725" s="18">
        <v>21</v>
      </c>
      <c r="G725" s="16" t="s">
        <v>66</v>
      </c>
      <c r="H725" s="19" t="s">
        <v>336</v>
      </c>
      <c r="I725" s="20">
        <v>2.65</v>
      </c>
      <c r="J725" s="20">
        <v>66</v>
      </c>
      <c r="K725" s="22">
        <v>4.2069999999999999</v>
      </c>
      <c r="L725" s="22">
        <v>25</v>
      </c>
      <c r="M725" s="18">
        <v>0.10156406883488525</v>
      </c>
      <c r="N725" s="21">
        <v>0.51281100000000002</v>
      </c>
      <c r="P725" s="22">
        <f t="shared" si="143"/>
        <v>-0.48366004659438111</v>
      </c>
      <c r="Q725" s="22">
        <f t="shared" si="141"/>
        <v>3.3747010561047119</v>
      </c>
      <c r="R725" s="22"/>
      <c r="S725" s="22">
        <f t="shared" si="144"/>
        <v>4.1759322892929642</v>
      </c>
      <c r="T725" s="29">
        <f t="shared" si="145"/>
        <v>4.1759322892929642</v>
      </c>
      <c r="U725" s="29">
        <f t="shared" si="146"/>
        <v>0.52965463664900048</v>
      </c>
      <c r="V725" s="22">
        <f t="shared" si="147"/>
        <v>0.46155293832286592</v>
      </c>
      <c r="W725" s="22">
        <f t="shared" si="148"/>
        <v>0.52965463664900048</v>
      </c>
      <c r="X725" s="22"/>
      <c r="Y725" s="22"/>
      <c r="Z725" s="20">
        <f t="shared" si="142"/>
        <v>463.65463664900051</v>
      </c>
      <c r="AA725" s="22" t="s">
        <v>1381</v>
      </c>
      <c r="AB725" s="16">
        <v>2003</v>
      </c>
      <c r="AC725" s="17" t="s">
        <v>1303</v>
      </c>
      <c r="AD725" s="17" t="s">
        <v>1304</v>
      </c>
    </row>
    <row r="726" spans="1:30" s="16" customFormat="1" ht="12" customHeight="1" x14ac:dyDescent="0.6">
      <c r="A726" s="16">
        <v>724</v>
      </c>
      <c r="B726" s="17" t="s">
        <v>351</v>
      </c>
      <c r="C726" s="17" t="s">
        <v>1181</v>
      </c>
      <c r="E726" s="18">
        <v>-104.75</v>
      </c>
      <c r="F726" s="18">
        <v>21</v>
      </c>
      <c r="G726" s="16" t="s">
        <v>66</v>
      </c>
      <c r="H726" s="19" t="s">
        <v>336</v>
      </c>
      <c r="I726" s="20">
        <v>2.65</v>
      </c>
      <c r="J726" s="20">
        <v>66</v>
      </c>
      <c r="K726" s="22">
        <v>8.1219999999999999</v>
      </c>
      <c r="L726" s="22">
        <v>38</v>
      </c>
      <c r="M726" s="18">
        <v>0.12900138044403847</v>
      </c>
      <c r="N726" s="21">
        <v>0.51288299999999998</v>
      </c>
      <c r="P726" s="22">
        <f t="shared" si="143"/>
        <v>-0.34417193470239726</v>
      </c>
      <c r="Q726" s="22">
        <f t="shared" si="141"/>
        <v>4.7792009176061967</v>
      </c>
      <c r="R726" s="22"/>
      <c r="S726" s="22">
        <f t="shared" si="144"/>
        <v>5.3493561446341884</v>
      </c>
      <c r="T726" s="29">
        <f t="shared" si="145"/>
        <v>5.3493561446341884</v>
      </c>
      <c r="U726" s="29">
        <f t="shared" si="146"/>
        <v>0.43354407218366287</v>
      </c>
      <c r="V726" s="22">
        <f t="shared" si="147"/>
        <v>0.48125311484640121</v>
      </c>
      <c r="W726" s="22">
        <f t="shared" si="148"/>
        <v>0.43354407218366287</v>
      </c>
      <c r="X726" s="22"/>
      <c r="Y726" s="22"/>
      <c r="Z726" s="20">
        <f t="shared" si="142"/>
        <v>367.54407218366288</v>
      </c>
      <c r="AA726" s="22" t="s">
        <v>1381</v>
      </c>
      <c r="AB726" s="16">
        <v>2003</v>
      </c>
      <c r="AC726" s="17" t="s">
        <v>1303</v>
      </c>
      <c r="AD726" s="17" t="s">
        <v>1304</v>
      </c>
    </row>
    <row r="727" spans="1:30" s="16" customFormat="1" ht="12" customHeight="1" x14ac:dyDescent="0.6">
      <c r="A727" s="16">
        <v>725</v>
      </c>
      <c r="B727" s="17" t="s">
        <v>352</v>
      </c>
      <c r="C727" s="17" t="s">
        <v>1181</v>
      </c>
      <c r="E727" s="18">
        <v>-104</v>
      </c>
      <c r="F727" s="18">
        <v>21.15</v>
      </c>
      <c r="G727" s="16" t="s">
        <v>66</v>
      </c>
      <c r="H727" s="19" t="s">
        <v>336</v>
      </c>
      <c r="I727" s="20">
        <v>2.65</v>
      </c>
      <c r="J727" s="20">
        <v>66</v>
      </c>
      <c r="K727" s="22">
        <v>6.18</v>
      </c>
      <c r="L727" s="22">
        <v>27</v>
      </c>
      <c r="M727" s="18">
        <v>0.13814653222281656</v>
      </c>
      <c r="N727" s="21">
        <v>0.51288599999999995</v>
      </c>
      <c r="P727" s="22">
        <f t="shared" si="143"/>
        <v>-0.29767904309701809</v>
      </c>
      <c r="Q727" s="22">
        <f t="shared" si="141"/>
        <v>4.8377217451678334</v>
      </c>
      <c r="R727" s="22"/>
      <c r="S727" s="22">
        <f t="shared" si="144"/>
        <v>5.3308568479623535</v>
      </c>
      <c r="T727" s="29">
        <f t="shared" si="145"/>
        <v>5.3308568479623535</v>
      </c>
      <c r="U727" s="29">
        <f t="shared" si="146"/>
        <v>0.43494112237644927</v>
      </c>
      <c r="V727" s="22">
        <f t="shared" si="147"/>
        <v>0.53335223513011376</v>
      </c>
      <c r="W727" s="22">
        <f t="shared" si="148"/>
        <v>0.43494112237644927</v>
      </c>
      <c r="X727" s="22"/>
      <c r="Y727" s="22"/>
      <c r="Z727" s="20">
        <f t="shared" si="142"/>
        <v>368.9411223764493</v>
      </c>
      <c r="AA727" s="22" t="s">
        <v>1381</v>
      </c>
      <c r="AB727" s="16">
        <v>2003</v>
      </c>
      <c r="AC727" s="17" t="s">
        <v>1303</v>
      </c>
      <c r="AD727" s="17" t="s">
        <v>1304</v>
      </c>
    </row>
    <row r="728" spans="1:30" s="16" customFormat="1" ht="12" customHeight="1" x14ac:dyDescent="0.6">
      <c r="A728" s="16">
        <v>726</v>
      </c>
      <c r="B728" s="17" t="s">
        <v>353</v>
      </c>
      <c r="C728" s="17" t="s">
        <v>1181</v>
      </c>
      <c r="E728" s="18">
        <v>-104</v>
      </c>
      <c r="F728" s="18">
        <v>21.15</v>
      </c>
      <c r="G728" s="16" t="s">
        <v>66</v>
      </c>
      <c r="H728" s="19" t="s">
        <v>336</v>
      </c>
      <c r="I728" s="20">
        <v>2.65</v>
      </c>
      <c r="J728" s="20">
        <v>66</v>
      </c>
      <c r="K728" s="22">
        <v>4.59</v>
      </c>
      <c r="L728" s="22">
        <v>23</v>
      </c>
      <c r="M728" s="18">
        <v>0.12044615759061467</v>
      </c>
      <c r="N728" s="21">
        <v>0.51281600000000005</v>
      </c>
      <c r="P728" s="22">
        <f t="shared" si="143"/>
        <v>-0.38766569603144552</v>
      </c>
      <c r="Q728" s="22">
        <f t="shared" si="141"/>
        <v>3.4722357687111405</v>
      </c>
      <c r="R728" s="22"/>
      <c r="S728" s="22">
        <f t="shared" si="144"/>
        <v>4.114442760756833</v>
      </c>
      <c r="T728" s="29">
        <f t="shared" si="145"/>
        <v>4.114442760756833</v>
      </c>
      <c r="U728" s="29">
        <f t="shared" si="146"/>
        <v>0.53446915577639076</v>
      </c>
      <c r="V728" s="22">
        <f t="shared" si="147"/>
        <v>0.54667020199813821</v>
      </c>
      <c r="W728" s="22">
        <f t="shared" si="148"/>
        <v>0.53446915577639076</v>
      </c>
      <c r="X728" s="22"/>
      <c r="Y728" s="22"/>
      <c r="Z728" s="20">
        <f t="shared" si="142"/>
        <v>468.46915577639072</v>
      </c>
      <c r="AA728" s="22" t="s">
        <v>1381</v>
      </c>
      <c r="AB728" s="16">
        <v>2003</v>
      </c>
      <c r="AC728" s="17" t="s">
        <v>1303</v>
      </c>
      <c r="AD728" s="17" t="s">
        <v>1304</v>
      </c>
    </row>
    <row r="729" spans="1:30" s="16" customFormat="1" ht="12" customHeight="1" x14ac:dyDescent="0.6">
      <c r="A729" s="16">
        <v>727</v>
      </c>
      <c r="B729" s="17" t="s">
        <v>354</v>
      </c>
      <c r="C729" s="17" t="s">
        <v>1181</v>
      </c>
      <c r="E729" s="18">
        <v>-104</v>
      </c>
      <c r="F729" s="18">
        <v>21</v>
      </c>
      <c r="G729" s="16" t="s">
        <v>66</v>
      </c>
      <c r="H729" s="19" t="s">
        <v>336</v>
      </c>
      <c r="I729" s="20">
        <v>2.65</v>
      </c>
      <c r="J729" s="20">
        <v>66</v>
      </c>
      <c r="K729" s="22">
        <v>6.109</v>
      </c>
      <c r="L729" s="22">
        <v>32</v>
      </c>
      <c r="M729" s="18">
        <v>0.115219256674362</v>
      </c>
      <c r="N729" s="21">
        <v>0.51278500000000005</v>
      </c>
      <c r="P729" s="22">
        <f t="shared" si="143"/>
        <v>-0.41423865442622265</v>
      </c>
      <c r="Q729" s="22">
        <f t="shared" si="141"/>
        <v>2.8675205505646062</v>
      </c>
      <c r="R729" s="22"/>
      <c r="S729" s="22">
        <f t="shared" si="144"/>
        <v>3.5537483054870869</v>
      </c>
      <c r="T729" s="29">
        <f t="shared" si="145"/>
        <v>3.5537483054870869</v>
      </c>
      <c r="U729" s="29">
        <f t="shared" si="146"/>
        <v>0.58030764440907123</v>
      </c>
      <c r="V729" s="22">
        <f t="shared" si="147"/>
        <v>0.56566619263632067</v>
      </c>
      <c r="W729" s="22">
        <f t="shared" si="148"/>
        <v>0.58030764440907123</v>
      </c>
      <c r="X729" s="22"/>
      <c r="Y729" s="22"/>
      <c r="Z729" s="20">
        <f t="shared" si="142"/>
        <v>514.30764440907126</v>
      </c>
      <c r="AA729" s="22" t="s">
        <v>1381</v>
      </c>
      <c r="AB729" s="16">
        <v>2003</v>
      </c>
      <c r="AC729" s="17" t="s">
        <v>1303</v>
      </c>
      <c r="AD729" s="17" t="s">
        <v>1304</v>
      </c>
    </row>
    <row r="730" spans="1:30" s="16" customFormat="1" ht="12" customHeight="1" x14ac:dyDescent="0.6">
      <c r="A730" s="16">
        <v>728</v>
      </c>
      <c r="B730" s="17" t="s">
        <v>355</v>
      </c>
      <c r="C730" s="17" t="s">
        <v>1181</v>
      </c>
      <c r="E730" s="18">
        <v>-104</v>
      </c>
      <c r="F730" s="18">
        <v>21</v>
      </c>
      <c r="G730" s="16" t="s">
        <v>66</v>
      </c>
      <c r="H730" s="19" t="s">
        <v>336</v>
      </c>
      <c r="I730" s="20">
        <v>2.65</v>
      </c>
      <c r="J730" s="20">
        <v>66</v>
      </c>
      <c r="K730" s="22">
        <v>5.9130000000000003</v>
      </c>
      <c r="L730" s="22">
        <v>27</v>
      </c>
      <c r="M730" s="18">
        <v>0.13217535100890726</v>
      </c>
      <c r="N730" s="21">
        <v>0.512799</v>
      </c>
      <c r="P730" s="22">
        <f t="shared" si="143"/>
        <v>-0.32803583625364896</v>
      </c>
      <c r="Q730" s="22">
        <f t="shared" si="141"/>
        <v>3.1406177458559448</v>
      </c>
      <c r="R730" s="22"/>
      <c r="S730" s="22">
        <f t="shared" si="144"/>
        <v>3.6840419121937398</v>
      </c>
      <c r="T730" s="29">
        <f t="shared" si="145"/>
        <v>3.6840419121937398</v>
      </c>
      <c r="U730" s="29">
        <f t="shared" si="146"/>
        <v>0.56939863821704273</v>
      </c>
      <c r="V730" s="22">
        <f t="shared" si="147"/>
        <v>0.65691198833235243</v>
      </c>
      <c r="W730" s="22">
        <f t="shared" si="148"/>
        <v>0.56939863821704273</v>
      </c>
      <c r="X730" s="22"/>
      <c r="Y730" s="22"/>
      <c r="Z730" s="20">
        <f t="shared" si="142"/>
        <v>503.39863821704273</v>
      </c>
      <c r="AA730" s="22" t="s">
        <v>1381</v>
      </c>
      <c r="AB730" s="16">
        <v>2003</v>
      </c>
      <c r="AC730" s="17" t="s">
        <v>1303</v>
      </c>
      <c r="AD730" s="17" t="s">
        <v>1304</v>
      </c>
    </row>
    <row r="731" spans="1:30" s="16" customFormat="1" ht="12" customHeight="1" x14ac:dyDescent="0.6">
      <c r="A731" s="16">
        <v>729</v>
      </c>
      <c r="B731" s="17" t="s">
        <v>356</v>
      </c>
      <c r="C731" s="17" t="s">
        <v>1181</v>
      </c>
      <c r="E731" s="18">
        <v>-104</v>
      </c>
      <c r="F731" s="18">
        <v>21</v>
      </c>
      <c r="G731" s="16" t="s">
        <v>66</v>
      </c>
      <c r="H731" s="19" t="s">
        <v>336</v>
      </c>
      <c r="I731" s="20">
        <v>2.65</v>
      </c>
      <c r="J731" s="20">
        <v>66</v>
      </c>
      <c r="K731" s="22">
        <v>2.9569999999999999</v>
      </c>
      <c r="L731" s="22">
        <v>10</v>
      </c>
      <c r="M731" s="18">
        <v>0.17846698514110021</v>
      </c>
      <c r="N731" s="21">
        <v>0.51280099999999995</v>
      </c>
      <c r="P731" s="22">
        <f t="shared" si="143"/>
        <v>-9.2694534107268911E-2</v>
      </c>
      <c r="Q731" s="22">
        <f t="shared" si="141"/>
        <v>3.1796316308962957</v>
      </c>
      <c r="R731" s="22"/>
      <c r="S731" s="22">
        <f t="shared" si="144"/>
        <v>3.3331893960983976</v>
      </c>
      <c r="T731" s="29">
        <f t="shared" si="145"/>
        <v>3.3331893960983976</v>
      </c>
      <c r="U731" s="29">
        <f t="shared" si="146"/>
        <v>0.59573716630178219</v>
      </c>
      <c r="V731" s="22">
        <f t="shared" si="147"/>
        <v>1.5071474695265934</v>
      </c>
      <c r="W731" s="22">
        <f t="shared" si="148"/>
        <v>0.59573716630178219</v>
      </c>
      <c r="X731" s="22"/>
      <c r="Y731" s="22"/>
      <c r="Z731" s="20">
        <f t="shared" si="142"/>
        <v>529.73716630178217</v>
      </c>
      <c r="AA731" s="22" t="s">
        <v>1381</v>
      </c>
      <c r="AB731" s="16">
        <v>2003</v>
      </c>
      <c r="AC731" s="17" t="s">
        <v>1303</v>
      </c>
      <c r="AD731" s="17" t="s">
        <v>1304</v>
      </c>
    </row>
    <row r="732" spans="1:30" s="16" customFormat="1" ht="12" customHeight="1" x14ac:dyDescent="0.6">
      <c r="A732" s="16">
        <v>730</v>
      </c>
      <c r="B732" s="17" t="s">
        <v>335</v>
      </c>
      <c r="C732" s="17" t="s">
        <v>1181</v>
      </c>
      <c r="E732" s="18">
        <v>-104.59</v>
      </c>
      <c r="F732" s="18">
        <v>21.207000000000001</v>
      </c>
      <c r="G732" s="16" t="s">
        <v>66</v>
      </c>
      <c r="H732" s="19" t="s">
        <v>336</v>
      </c>
      <c r="I732" s="20">
        <v>2</v>
      </c>
      <c r="J732" s="20">
        <v>66</v>
      </c>
      <c r="K732" s="22">
        <v>5.62</v>
      </c>
      <c r="L732" s="22">
        <v>23</v>
      </c>
      <c r="M732" s="18">
        <v>0.14747744385054276</v>
      </c>
      <c r="N732" s="21">
        <v>0.51290400000000003</v>
      </c>
      <c r="P732" s="22">
        <f t="shared" si="143"/>
        <v>-0.25024176995148573</v>
      </c>
      <c r="Q732" s="22">
        <f t="shared" si="141"/>
        <v>5.1888467105443148</v>
      </c>
      <c r="R732" s="22"/>
      <c r="S732" s="22">
        <f t="shared" si="144"/>
        <v>5.6033972266459458</v>
      </c>
      <c r="T732" s="29">
        <f t="shared" si="145"/>
        <v>5.6033972266459458</v>
      </c>
      <c r="U732" s="29">
        <f t="shared" si="146"/>
        <v>0.41256073141990701</v>
      </c>
      <c r="V732" s="22">
        <f t="shared" si="147"/>
        <v>0.56695164193080172</v>
      </c>
      <c r="W732" s="22">
        <f t="shared" si="148"/>
        <v>0.41256073141990701</v>
      </c>
      <c r="X732" s="22"/>
      <c r="Y732" s="22"/>
      <c r="Z732" s="20">
        <f t="shared" si="142"/>
        <v>346.56073141990703</v>
      </c>
      <c r="AA732" s="22" t="s">
        <v>1381</v>
      </c>
      <c r="AB732" s="16">
        <v>2003</v>
      </c>
      <c r="AC732" s="17" t="s">
        <v>1303</v>
      </c>
      <c r="AD732" s="17" t="s">
        <v>1304</v>
      </c>
    </row>
    <row r="733" spans="1:30" s="16" customFormat="1" ht="12" customHeight="1" x14ac:dyDescent="0.6">
      <c r="A733" s="16">
        <v>731</v>
      </c>
      <c r="B733" s="17" t="s">
        <v>339</v>
      </c>
      <c r="C733" s="17" t="s">
        <v>1181</v>
      </c>
      <c r="E733" s="18">
        <v>-104.38800000000001</v>
      </c>
      <c r="F733" s="18">
        <v>21.021999999999998</v>
      </c>
      <c r="G733" s="16" t="s">
        <v>66</v>
      </c>
      <c r="H733" s="19" t="s">
        <v>336</v>
      </c>
      <c r="I733" s="20">
        <v>2</v>
      </c>
      <c r="J733" s="20">
        <v>66</v>
      </c>
      <c r="K733" s="22">
        <v>6.3</v>
      </c>
      <c r="L733" s="22">
        <v>25</v>
      </c>
      <c r="M733" s="18">
        <v>0.15209512877643724</v>
      </c>
      <c r="N733" s="21">
        <v>0.51288100000000003</v>
      </c>
      <c r="P733" s="22">
        <f t="shared" si="143"/>
        <v>-0.22676599503590633</v>
      </c>
      <c r="Q733" s="22">
        <f t="shared" si="141"/>
        <v>4.7401870325658457</v>
      </c>
      <c r="R733" s="22"/>
      <c r="S733" s="22">
        <f t="shared" si="144"/>
        <v>5.1158475799423284</v>
      </c>
      <c r="T733" s="29">
        <f t="shared" si="145"/>
        <v>5.1158475799423284</v>
      </c>
      <c r="U733" s="29">
        <f t="shared" si="146"/>
        <v>0.45223262616315685</v>
      </c>
      <c r="V733" s="22">
        <f t="shared" si="147"/>
        <v>0.66621286749235353</v>
      </c>
      <c r="W733" s="22">
        <f t="shared" si="148"/>
        <v>0.45223262616315685</v>
      </c>
      <c r="X733" s="22"/>
      <c r="Y733" s="22"/>
      <c r="Z733" s="20">
        <f t="shared" si="142"/>
        <v>386.23262616315685</v>
      </c>
      <c r="AA733" s="22" t="s">
        <v>1381</v>
      </c>
      <c r="AB733" s="16">
        <v>2003</v>
      </c>
      <c r="AC733" s="17" t="s">
        <v>1303</v>
      </c>
      <c r="AD733" s="17" t="s">
        <v>1304</v>
      </c>
    </row>
    <row r="734" spans="1:30" s="16" customFormat="1" ht="12" customHeight="1" x14ac:dyDescent="0.6">
      <c r="A734" s="16">
        <v>732</v>
      </c>
      <c r="B734" s="17" t="s">
        <v>340</v>
      </c>
      <c r="C734" s="17" t="s">
        <v>1181</v>
      </c>
      <c r="E734" s="18">
        <v>-104.63800000000001</v>
      </c>
      <c r="F734" s="18">
        <v>21.222999999999999</v>
      </c>
      <c r="G734" s="16" t="s">
        <v>66</v>
      </c>
      <c r="H734" s="19" t="s">
        <v>336</v>
      </c>
      <c r="I734" s="20">
        <v>2</v>
      </c>
      <c r="J734" s="20">
        <v>66</v>
      </c>
      <c r="K734" s="22">
        <v>6.18</v>
      </c>
      <c r="L734" s="22">
        <v>20</v>
      </c>
      <c r="M734" s="18">
        <v>0.18649781850080235</v>
      </c>
      <c r="N734" s="21">
        <v>0.51288599999999995</v>
      </c>
      <c r="P734" s="22">
        <f t="shared" si="143"/>
        <v>-5.1866708180974386E-2</v>
      </c>
      <c r="Q734" s="22">
        <f t="shared" si="141"/>
        <v>4.8377217451678334</v>
      </c>
      <c r="R734" s="22"/>
      <c r="S734" s="22">
        <f t="shared" si="144"/>
        <v>4.923644133940436</v>
      </c>
      <c r="T734" s="29">
        <f t="shared" si="145"/>
        <v>4.923644133940436</v>
      </c>
      <c r="U734" s="29">
        <f t="shared" si="146"/>
        <v>0.46604595384627534</v>
      </c>
      <c r="V734" s="22">
        <f t="shared" si="147"/>
        <v>1.4768061108308235</v>
      </c>
      <c r="W734" s="22">
        <f t="shared" si="148"/>
        <v>0.46604595384627534</v>
      </c>
      <c r="X734" s="22"/>
      <c r="Y734" s="22"/>
      <c r="Z734" s="20">
        <f t="shared" si="142"/>
        <v>400.04595384627532</v>
      </c>
      <c r="AA734" s="22" t="s">
        <v>1381</v>
      </c>
      <c r="AB734" s="16">
        <v>2003</v>
      </c>
      <c r="AC734" s="17" t="s">
        <v>1303</v>
      </c>
      <c r="AD734" s="17" t="s">
        <v>1304</v>
      </c>
    </row>
    <row r="735" spans="1:30" s="16" customFormat="1" ht="12" customHeight="1" x14ac:dyDescent="0.6">
      <c r="A735" s="16">
        <v>733</v>
      </c>
      <c r="B735" s="17" t="s">
        <v>337</v>
      </c>
      <c r="C735" s="17" t="s">
        <v>1181</v>
      </c>
      <c r="E735" s="18">
        <v>-104.79600000000001</v>
      </c>
      <c r="F735" s="18">
        <v>21.088999999999999</v>
      </c>
      <c r="G735" s="16" t="s">
        <v>66</v>
      </c>
      <c r="H735" s="19" t="s">
        <v>336</v>
      </c>
      <c r="I735" s="20">
        <v>0.22</v>
      </c>
      <c r="J735" s="20">
        <v>66</v>
      </c>
      <c r="K735" s="22">
        <v>6.7</v>
      </c>
      <c r="L735" s="22">
        <v>25</v>
      </c>
      <c r="M735" s="18">
        <v>0.16175444422228077</v>
      </c>
      <c r="N735" s="21">
        <v>0.51294600000000001</v>
      </c>
      <c r="P735" s="22">
        <f t="shared" si="143"/>
        <v>-0.1776591549451918</v>
      </c>
      <c r="Q735" s="22">
        <f t="shared" si="141"/>
        <v>6.0081382964183305</v>
      </c>
      <c r="R735" s="22"/>
      <c r="S735" s="22">
        <f t="shared" si="144"/>
        <v>6.3024484525005349</v>
      </c>
      <c r="T735" s="29">
        <f t="shared" si="145"/>
        <v>6.3024484525005349</v>
      </c>
      <c r="U735" s="29">
        <f t="shared" si="146"/>
        <v>0.35528589767928281</v>
      </c>
      <c r="V735" s="22">
        <f t="shared" si="147"/>
        <v>0.59931153379540569</v>
      </c>
      <c r="W735" s="22">
        <f t="shared" si="148"/>
        <v>0.35528589767928281</v>
      </c>
      <c r="X735" s="22"/>
      <c r="Y735" s="22"/>
      <c r="Z735" s="20">
        <f t="shared" si="142"/>
        <v>289.28589767928281</v>
      </c>
      <c r="AA735" s="22" t="s">
        <v>1381</v>
      </c>
      <c r="AB735" s="16">
        <v>2003</v>
      </c>
      <c r="AC735" s="17" t="s">
        <v>1303</v>
      </c>
      <c r="AD735" s="17" t="s">
        <v>1304</v>
      </c>
    </row>
    <row r="736" spans="1:30" s="16" customFormat="1" ht="12" customHeight="1" x14ac:dyDescent="0.6">
      <c r="A736" s="16">
        <v>734</v>
      </c>
      <c r="B736" s="17" t="s">
        <v>338</v>
      </c>
      <c r="C736" s="17" t="s">
        <v>1181</v>
      </c>
      <c r="E736" s="18">
        <v>-104.764</v>
      </c>
      <c r="F736" s="18">
        <v>21.053999999999998</v>
      </c>
      <c r="G736" s="16" t="s">
        <v>66</v>
      </c>
      <c r="H736" s="19" t="s">
        <v>336</v>
      </c>
      <c r="I736" s="20">
        <v>0.22</v>
      </c>
      <c r="J736" s="20">
        <v>66</v>
      </c>
      <c r="K736" s="22">
        <v>7.72</v>
      </c>
      <c r="L736" s="22">
        <v>31</v>
      </c>
      <c r="M736" s="18">
        <v>0.15030436766729319</v>
      </c>
      <c r="N736" s="21">
        <v>0.51289300000000004</v>
      </c>
      <c r="P736" s="22">
        <f t="shared" si="143"/>
        <v>-0.23587001694309517</v>
      </c>
      <c r="Q736" s="22">
        <f t="shared" si="141"/>
        <v>4.9742703428146129</v>
      </c>
      <c r="R736" s="22"/>
      <c r="S736" s="22">
        <f t="shared" si="144"/>
        <v>5.3650126128825439</v>
      </c>
      <c r="T736" s="29">
        <f t="shared" si="145"/>
        <v>5.3650126128825439</v>
      </c>
      <c r="U736" s="29">
        <f t="shared" si="146"/>
        <v>0.43195430090826226</v>
      </c>
      <c r="V736" s="22">
        <f t="shared" si="147"/>
        <v>0.61861041217692281</v>
      </c>
      <c r="W736" s="22">
        <f t="shared" si="148"/>
        <v>0.43195430090826226</v>
      </c>
      <c r="X736" s="22"/>
      <c r="Y736" s="22"/>
      <c r="Z736" s="20">
        <f t="shared" si="142"/>
        <v>365.95430090826227</v>
      </c>
      <c r="AA736" s="22" t="s">
        <v>1381</v>
      </c>
      <c r="AB736" s="16">
        <v>2003</v>
      </c>
      <c r="AC736" s="17" t="s">
        <v>1303</v>
      </c>
      <c r="AD736" s="17" t="s">
        <v>1304</v>
      </c>
    </row>
    <row r="737" spans="1:30" s="16" customFormat="1" ht="12" customHeight="1" x14ac:dyDescent="0.6">
      <c r="A737" s="16">
        <v>735</v>
      </c>
      <c r="B737" s="17" t="s">
        <v>144</v>
      </c>
      <c r="C737" s="17" t="s">
        <v>1181</v>
      </c>
      <c r="D737" s="16" t="s">
        <v>150</v>
      </c>
      <c r="E737" s="18">
        <v>-120.682869</v>
      </c>
      <c r="F737" s="18">
        <v>50.325834</v>
      </c>
      <c r="G737" s="16" t="s">
        <v>145</v>
      </c>
      <c r="H737" s="19"/>
      <c r="I737" s="20">
        <v>230</v>
      </c>
      <c r="J737" s="20">
        <v>230</v>
      </c>
      <c r="K737" s="22">
        <v>3.56</v>
      </c>
      <c r="L737" s="22">
        <v>17.71</v>
      </c>
      <c r="M737" s="18">
        <v>0.1216</v>
      </c>
      <c r="N737" s="21">
        <v>0.51287700000000003</v>
      </c>
      <c r="O737" s="16">
        <v>0</v>
      </c>
      <c r="P737" s="22">
        <f t="shared" si="143"/>
        <v>-0.38179969496695476</v>
      </c>
      <c r="Q737" s="22">
        <f t="shared" ref="Q737:Q800" si="149">((N737/0.512638)-1)*10000</f>
        <v>4.6621592624807029</v>
      </c>
      <c r="R737" s="22">
        <v>6.9</v>
      </c>
      <c r="S737" s="22">
        <f t="shared" si="144"/>
        <v>6.8662889015249329</v>
      </c>
      <c r="T737" s="29">
        <f t="shared" si="145"/>
        <v>6.8662889015249329</v>
      </c>
      <c r="U737" s="29">
        <f t="shared" si="146"/>
        <v>0.44423019074140935</v>
      </c>
      <c r="V737" s="22">
        <f t="shared" si="147"/>
        <v>0.45256649742410443</v>
      </c>
      <c r="W737" s="22">
        <f t="shared" si="148"/>
        <v>0.44423019074140935</v>
      </c>
      <c r="X737" s="22"/>
      <c r="Y737" s="22"/>
      <c r="Z737" s="20">
        <f t="shared" si="142"/>
        <v>214.23019074140933</v>
      </c>
      <c r="AA737" s="22" t="s">
        <v>1535</v>
      </c>
      <c r="AB737" s="16">
        <v>2002</v>
      </c>
      <c r="AC737" s="17" t="s">
        <v>1209</v>
      </c>
      <c r="AD737" s="17" t="s">
        <v>1210</v>
      </c>
    </row>
    <row r="738" spans="1:30" s="16" customFormat="1" ht="12" customHeight="1" x14ac:dyDescent="0.6">
      <c r="A738" s="16">
        <v>736</v>
      </c>
      <c r="B738" s="17" t="s">
        <v>146</v>
      </c>
      <c r="C738" s="17" t="s">
        <v>1181</v>
      </c>
      <c r="D738" s="16" t="s">
        <v>150</v>
      </c>
      <c r="E738" s="18">
        <v>-120.527252</v>
      </c>
      <c r="F738" s="18">
        <v>50.286572999999997</v>
      </c>
      <c r="G738" s="16" t="s">
        <v>149</v>
      </c>
      <c r="H738" s="19"/>
      <c r="I738" s="20">
        <v>230</v>
      </c>
      <c r="J738" s="20">
        <v>230</v>
      </c>
      <c r="K738" s="22">
        <v>4.79</v>
      </c>
      <c r="L738" s="22">
        <v>19.79</v>
      </c>
      <c r="M738" s="18">
        <v>0.1462</v>
      </c>
      <c r="N738" s="21">
        <v>0.51291399999999998</v>
      </c>
      <c r="O738" s="16">
        <v>0</v>
      </c>
      <c r="P738" s="22">
        <f t="shared" si="143"/>
        <v>-0.25673614641586173</v>
      </c>
      <c r="Q738" s="22">
        <f t="shared" si="149"/>
        <v>5.3839161357505105</v>
      </c>
      <c r="R738" s="22">
        <v>6.9</v>
      </c>
      <c r="S738" s="22">
        <f t="shared" si="144"/>
        <v>6.8660539090092803</v>
      </c>
      <c r="T738" s="29">
        <f t="shared" si="145"/>
        <v>6.8660539090092803</v>
      </c>
      <c r="U738" s="29">
        <f t="shared" si="146"/>
        <v>0.44413857644188398</v>
      </c>
      <c r="V738" s="22">
        <f t="shared" si="147"/>
        <v>0.5336694895248012</v>
      </c>
      <c r="W738" s="22">
        <f t="shared" si="148"/>
        <v>0.44413857644188398</v>
      </c>
      <c r="X738" s="22"/>
      <c r="Y738" s="22"/>
      <c r="Z738" s="20">
        <f t="shared" si="142"/>
        <v>214.13857644188397</v>
      </c>
      <c r="AA738" s="22" t="s">
        <v>1535</v>
      </c>
      <c r="AB738" s="16">
        <v>2002</v>
      </c>
      <c r="AC738" s="17" t="s">
        <v>1209</v>
      </c>
      <c r="AD738" s="17" t="s">
        <v>1210</v>
      </c>
    </row>
    <row r="739" spans="1:30" s="16" customFormat="1" ht="12" customHeight="1" x14ac:dyDescent="0.6">
      <c r="A739" s="16">
        <v>737</v>
      </c>
      <c r="B739" s="17" t="s">
        <v>147</v>
      </c>
      <c r="C739" s="17" t="s">
        <v>1181</v>
      </c>
      <c r="D739" s="16" t="s">
        <v>1183</v>
      </c>
      <c r="E739" s="18">
        <v>-120.760677</v>
      </c>
      <c r="F739" s="18">
        <v>50.255164000000001</v>
      </c>
      <c r="G739" s="16" t="s">
        <v>148</v>
      </c>
      <c r="H739" s="19"/>
      <c r="I739" s="20">
        <v>218</v>
      </c>
      <c r="J739" s="20">
        <v>218</v>
      </c>
      <c r="K739" s="22">
        <v>4.58</v>
      </c>
      <c r="L739" s="22">
        <v>22.26</v>
      </c>
      <c r="M739" s="18">
        <v>0.1245</v>
      </c>
      <c r="N739" s="21">
        <v>0.51288299999999998</v>
      </c>
      <c r="O739" s="16">
        <v>0</v>
      </c>
      <c r="P739" s="22">
        <f t="shared" si="143"/>
        <v>-0.36705643111337061</v>
      </c>
      <c r="Q739" s="22">
        <f t="shared" si="149"/>
        <v>4.7792009176061967</v>
      </c>
      <c r="R739" s="22">
        <v>6.8</v>
      </c>
      <c r="S739" s="22">
        <f t="shared" si="144"/>
        <v>6.7876602973723381</v>
      </c>
      <c r="T739" s="29">
        <f t="shared" si="145"/>
        <v>6.7876602973723381</v>
      </c>
      <c r="U739" s="29">
        <f t="shared" si="146"/>
        <v>0.44079991290424275</v>
      </c>
      <c r="V739" s="22">
        <f t="shared" si="147"/>
        <v>0.45700345855154145</v>
      </c>
      <c r="W739" s="22">
        <f t="shared" si="148"/>
        <v>0.44079991290424275</v>
      </c>
      <c r="X739" s="22"/>
      <c r="Y739" s="22"/>
      <c r="Z739" s="20">
        <f t="shared" si="142"/>
        <v>222.79991290424277</v>
      </c>
      <c r="AA739" s="22" t="s">
        <v>1535</v>
      </c>
      <c r="AB739" s="16">
        <v>2002</v>
      </c>
      <c r="AC739" s="17" t="s">
        <v>1209</v>
      </c>
      <c r="AD739" s="17" t="s">
        <v>1210</v>
      </c>
    </row>
    <row r="740" spans="1:30" s="16" customFormat="1" ht="12" customHeight="1" x14ac:dyDescent="0.6">
      <c r="A740" s="16">
        <v>738</v>
      </c>
      <c r="B740" s="17" t="s">
        <v>141</v>
      </c>
      <c r="C740" s="17" t="s">
        <v>1181</v>
      </c>
      <c r="D740" s="16" t="s">
        <v>150</v>
      </c>
      <c r="E740" s="18">
        <v>-120.616482</v>
      </c>
      <c r="F740" s="18">
        <v>50.402928000000003</v>
      </c>
      <c r="G740" s="16" t="s">
        <v>1153</v>
      </c>
      <c r="H740" s="19"/>
      <c r="I740" s="20">
        <v>161</v>
      </c>
      <c r="J740" s="20">
        <v>161</v>
      </c>
      <c r="K740" s="22">
        <v>3.07</v>
      </c>
      <c r="L740" s="22">
        <v>14.74</v>
      </c>
      <c r="M740" s="18">
        <v>0.12590000000000001</v>
      </c>
      <c r="N740" s="21">
        <v>0.51271800000000001</v>
      </c>
      <c r="O740" s="16">
        <v>0</v>
      </c>
      <c r="P740" s="22">
        <f t="shared" si="143"/>
        <v>-0.3599389933909507</v>
      </c>
      <c r="Q740" s="22">
        <f t="shared" si="149"/>
        <v>1.5605554016673295</v>
      </c>
      <c r="R740" s="22">
        <v>3</v>
      </c>
      <c r="S740" s="22">
        <f t="shared" si="144"/>
        <v>3.0151048678595007</v>
      </c>
      <c r="T740" s="29">
        <f t="shared" si="145"/>
        <v>3.0151048678595007</v>
      </c>
      <c r="U740" s="29">
        <f t="shared" si="146"/>
        <v>0.70189083498934868</v>
      </c>
      <c r="V740" s="22">
        <f t="shared" si="147"/>
        <v>0.75049057534780406</v>
      </c>
      <c r="W740" s="22">
        <f t="shared" si="148"/>
        <v>0.70189083498934868</v>
      </c>
      <c r="X740" s="22"/>
      <c r="Y740" s="22"/>
      <c r="Z740" s="20">
        <f t="shared" si="142"/>
        <v>540.89083498934872</v>
      </c>
      <c r="AA740" s="22" t="s">
        <v>1535</v>
      </c>
      <c r="AB740" s="16">
        <v>2002</v>
      </c>
      <c r="AC740" s="17" t="s">
        <v>1209</v>
      </c>
      <c r="AD740" s="17" t="s">
        <v>1210</v>
      </c>
    </row>
    <row r="741" spans="1:30" s="16" customFormat="1" ht="12" customHeight="1" x14ac:dyDescent="0.6">
      <c r="A741" s="16">
        <v>739</v>
      </c>
      <c r="B741" s="17" t="s">
        <v>142</v>
      </c>
      <c r="C741" s="17" t="s">
        <v>1181</v>
      </c>
      <c r="D741" s="16" t="s">
        <v>150</v>
      </c>
      <c r="E741" s="18">
        <v>-120.64931900000001</v>
      </c>
      <c r="F741" s="18">
        <v>50.519998000000001</v>
      </c>
      <c r="G741" s="16" t="s">
        <v>143</v>
      </c>
      <c r="H741" s="19"/>
      <c r="I741" s="20">
        <v>64</v>
      </c>
      <c r="J741" s="20">
        <v>66</v>
      </c>
      <c r="K741" s="22">
        <v>2.2400000000000002</v>
      </c>
      <c r="L741" s="22">
        <v>8.1199999999999992</v>
      </c>
      <c r="M741" s="18">
        <v>0.16719999999999999</v>
      </c>
      <c r="N741" s="21">
        <v>0.51289700000000005</v>
      </c>
      <c r="O741" s="16">
        <v>0</v>
      </c>
      <c r="P741" s="22">
        <f t="shared" si="143"/>
        <v>-0.14997458057956292</v>
      </c>
      <c r="Q741" s="22">
        <f t="shared" si="149"/>
        <v>5.0522981128975353</v>
      </c>
      <c r="R741" s="22">
        <v>5.3</v>
      </c>
      <c r="S741" s="22">
        <f t="shared" si="144"/>
        <v>5.3007460030856395</v>
      </c>
      <c r="T741" s="29">
        <f t="shared" si="145"/>
        <v>5.3007460030856395</v>
      </c>
      <c r="U741" s="29">
        <f t="shared" si="146"/>
        <v>0.43673624021019641</v>
      </c>
      <c r="V741" s="22">
        <f t="shared" si="147"/>
        <v>0.82968076536704494</v>
      </c>
      <c r="W741" s="22">
        <f t="shared" si="148"/>
        <v>0.43673624021019641</v>
      </c>
      <c r="X741" s="22"/>
      <c r="Y741" s="22"/>
      <c r="Z741" s="20">
        <f t="shared" si="142"/>
        <v>370.7362402101964</v>
      </c>
      <c r="AA741" s="22" t="s">
        <v>1535</v>
      </c>
      <c r="AB741" s="16">
        <v>2002</v>
      </c>
      <c r="AC741" s="17" t="s">
        <v>1209</v>
      </c>
      <c r="AD741" s="17" t="s">
        <v>1210</v>
      </c>
    </row>
    <row r="742" spans="1:30" s="16" customFormat="1" ht="12" customHeight="1" x14ac:dyDescent="0.6">
      <c r="A742" s="16">
        <v>740</v>
      </c>
      <c r="B742" s="17" t="s">
        <v>244</v>
      </c>
      <c r="C742" s="17" t="s">
        <v>1181</v>
      </c>
      <c r="D742" s="16" t="s">
        <v>1392</v>
      </c>
      <c r="E742" s="18">
        <v>-119.74169999999999</v>
      </c>
      <c r="F742" s="18">
        <v>37.83</v>
      </c>
      <c r="G742" s="16" t="s">
        <v>1404</v>
      </c>
      <c r="H742" s="19" t="s">
        <v>254</v>
      </c>
      <c r="I742" s="20">
        <v>95</v>
      </c>
      <c r="J742" s="20">
        <v>95</v>
      </c>
      <c r="K742" s="22"/>
      <c r="L742" s="22"/>
      <c r="M742" s="18">
        <v>0.126</v>
      </c>
      <c r="N742" s="21">
        <v>0.51243799999999995</v>
      </c>
      <c r="P742" s="22">
        <f t="shared" si="143"/>
        <v>-0.35943060498220647</v>
      </c>
      <c r="Q742" s="22">
        <f t="shared" si="149"/>
        <v>-3.9013885041705443</v>
      </c>
      <c r="R742" s="22">
        <v>-3.2</v>
      </c>
      <c r="S742" s="22">
        <f t="shared" si="144"/>
        <v>-3.0443262265904729</v>
      </c>
      <c r="T742" s="29">
        <f t="shared" si="145"/>
        <v>-3.0443262265904729</v>
      </c>
      <c r="U742" s="29">
        <f t="shared" si="146"/>
        <v>1.1410698662268981</v>
      </c>
      <c r="V742" s="22">
        <f t="shared" si="147"/>
        <v>1.2363620273790425</v>
      </c>
      <c r="W742" s="22">
        <f t="shared" si="148"/>
        <v>1.1410698662268981</v>
      </c>
      <c r="X742" s="22"/>
      <c r="Y742" s="22"/>
      <c r="Z742" s="20">
        <f t="shared" si="142"/>
        <v>1046.0698662268981</v>
      </c>
      <c r="AA742" s="22" t="s">
        <v>1536</v>
      </c>
      <c r="AB742" s="16">
        <v>1986</v>
      </c>
      <c r="AC742" s="17" t="s">
        <v>1248</v>
      </c>
      <c r="AD742" s="17" t="s">
        <v>1249</v>
      </c>
    </row>
    <row r="743" spans="1:30" s="16" customFormat="1" ht="12" customHeight="1" x14ac:dyDescent="0.6">
      <c r="A743" s="16">
        <v>741</v>
      </c>
      <c r="B743" s="17" t="s">
        <v>251</v>
      </c>
      <c r="C743" s="17" t="s">
        <v>1181</v>
      </c>
      <c r="D743" s="16" t="s">
        <v>1392</v>
      </c>
      <c r="E743" s="18">
        <v>-119.6717</v>
      </c>
      <c r="F743" s="18">
        <v>37.8767</v>
      </c>
      <c r="G743" s="16" t="s">
        <v>1404</v>
      </c>
      <c r="H743" s="19" t="s">
        <v>252</v>
      </c>
      <c r="I743" s="20">
        <v>95</v>
      </c>
      <c r="J743" s="20">
        <v>95</v>
      </c>
      <c r="K743" s="22"/>
      <c r="L743" s="22"/>
      <c r="M743" s="18">
        <v>9.0999999999999998E-2</v>
      </c>
      <c r="N743" s="21">
        <v>0.512355</v>
      </c>
      <c r="P743" s="22">
        <f t="shared" si="143"/>
        <v>-0.53736654804270467</v>
      </c>
      <c r="Q743" s="22">
        <f t="shared" si="149"/>
        <v>-5.5204647333995105</v>
      </c>
      <c r="R743" s="22">
        <v>-4.5</v>
      </c>
      <c r="S743" s="22">
        <f t="shared" si="144"/>
        <v>-4.2391141995916808</v>
      </c>
      <c r="T743" s="29">
        <f t="shared" si="145"/>
        <v>-4.2391141995916808</v>
      </c>
      <c r="U743" s="29">
        <f t="shared" si="146"/>
        <v>1.2398174521482512</v>
      </c>
      <c r="V743" s="22">
        <f t="shared" si="147"/>
        <v>0.98751035193168313</v>
      </c>
      <c r="W743" s="22">
        <f t="shared" si="148"/>
        <v>1.2398174521482512</v>
      </c>
      <c r="X743" s="22"/>
      <c r="Y743" s="22"/>
      <c r="Z743" s="20">
        <f t="shared" si="142"/>
        <v>1144.8174521482513</v>
      </c>
      <c r="AA743" s="22" t="s">
        <v>1536</v>
      </c>
      <c r="AB743" s="16">
        <v>1986</v>
      </c>
      <c r="AC743" s="17" t="s">
        <v>1248</v>
      </c>
      <c r="AD743" s="17" t="s">
        <v>1249</v>
      </c>
    </row>
    <row r="744" spans="1:30" s="16" customFormat="1" ht="12" customHeight="1" x14ac:dyDescent="0.6">
      <c r="A744" s="16">
        <v>742</v>
      </c>
      <c r="B744" s="17" t="s">
        <v>253</v>
      </c>
      <c r="C744" s="17" t="s">
        <v>1181</v>
      </c>
      <c r="D744" s="16" t="s">
        <v>1392</v>
      </c>
      <c r="E744" s="18">
        <v>-119.74169999999999</v>
      </c>
      <c r="F744" s="18">
        <v>37.83</v>
      </c>
      <c r="G744" s="16" t="s">
        <v>1404</v>
      </c>
      <c r="H744" s="19" t="s">
        <v>252</v>
      </c>
      <c r="I744" s="20">
        <v>95</v>
      </c>
      <c r="J744" s="20">
        <v>95</v>
      </c>
      <c r="K744" s="22"/>
      <c r="L744" s="22"/>
      <c r="M744" s="18">
        <v>9.5000000000000001E-2</v>
      </c>
      <c r="N744" s="21">
        <v>0.51228499999999999</v>
      </c>
      <c r="P744" s="22">
        <f t="shared" si="143"/>
        <v>-0.51703101169293342</v>
      </c>
      <c r="Q744" s="22">
        <f t="shared" si="149"/>
        <v>-6.8859507098584238</v>
      </c>
      <c r="R744" s="22">
        <v>-5.9</v>
      </c>
      <c r="S744" s="22">
        <f t="shared" si="144"/>
        <v>-5.6530902624766242</v>
      </c>
      <c r="T744" s="29">
        <f t="shared" si="145"/>
        <v>-5.6530902624766242</v>
      </c>
      <c r="U744" s="29">
        <f t="shared" si="146"/>
        <v>1.3547329054258463</v>
      </c>
      <c r="V744" s="22">
        <f t="shared" si="147"/>
        <v>1.1102224667238276</v>
      </c>
      <c r="W744" s="22">
        <f t="shared" si="148"/>
        <v>1.3547329054258463</v>
      </c>
      <c r="X744" s="22"/>
      <c r="Y744" s="22"/>
      <c r="Z744" s="20">
        <f t="shared" si="142"/>
        <v>1259.7329054258464</v>
      </c>
      <c r="AA744" s="22" t="s">
        <v>1536</v>
      </c>
      <c r="AB744" s="16">
        <v>1986</v>
      </c>
      <c r="AC744" s="17" t="s">
        <v>1248</v>
      </c>
      <c r="AD744" s="17" t="s">
        <v>1249</v>
      </c>
    </row>
    <row r="745" spans="1:30" s="16" customFormat="1" ht="12" customHeight="1" x14ac:dyDescent="0.6">
      <c r="A745" s="16">
        <v>743</v>
      </c>
      <c r="B745" s="17" t="s">
        <v>245</v>
      </c>
      <c r="C745" s="17" t="s">
        <v>1181</v>
      </c>
      <c r="D745" s="16" t="s">
        <v>1392</v>
      </c>
      <c r="E745" s="18">
        <v>-120.5</v>
      </c>
      <c r="F745" s="18">
        <v>38</v>
      </c>
      <c r="G745" s="16" t="s">
        <v>1404</v>
      </c>
      <c r="H745" s="19" t="s">
        <v>254</v>
      </c>
      <c r="I745" s="20">
        <v>95</v>
      </c>
      <c r="J745" s="20">
        <v>95</v>
      </c>
      <c r="K745" s="22"/>
      <c r="L745" s="22"/>
      <c r="M745" s="18">
        <v>0.124</v>
      </c>
      <c r="N745" s="21">
        <v>0.51240300000000005</v>
      </c>
      <c r="P745" s="22">
        <f t="shared" si="143"/>
        <v>-0.3695983731570921</v>
      </c>
      <c r="Q745" s="22">
        <f t="shared" si="149"/>
        <v>-4.5841314923977805</v>
      </c>
      <c r="R745" s="22">
        <v>-2.9</v>
      </c>
      <c r="S745" s="22">
        <f t="shared" si="144"/>
        <v>-3.7028241716046946</v>
      </c>
      <c r="T745" s="29">
        <f t="shared" si="145"/>
        <v>-3.7028241716046946</v>
      </c>
      <c r="U745" s="29">
        <f t="shared" si="146"/>
        <v>1.1946906678632936</v>
      </c>
      <c r="V745" s="22">
        <f t="shared" si="147"/>
        <v>1.2680848211996254</v>
      </c>
      <c r="W745" s="22">
        <f t="shared" si="148"/>
        <v>1.1946906678632936</v>
      </c>
      <c r="X745" s="22"/>
      <c r="Y745" s="22"/>
      <c r="Z745" s="20">
        <f t="shared" si="142"/>
        <v>1099.6906678632936</v>
      </c>
      <c r="AA745" s="22" t="s">
        <v>1536</v>
      </c>
      <c r="AB745" s="16">
        <v>1986</v>
      </c>
      <c r="AC745" s="17" t="s">
        <v>1248</v>
      </c>
      <c r="AD745" s="17" t="s">
        <v>1249</v>
      </c>
    </row>
    <row r="746" spans="1:30" s="16" customFormat="1" ht="12" customHeight="1" x14ac:dyDescent="0.6">
      <c r="A746" s="16">
        <v>744</v>
      </c>
      <c r="B746" s="17" t="s">
        <v>246</v>
      </c>
      <c r="C746" s="17" t="s">
        <v>1181</v>
      </c>
      <c r="D746" s="16" t="s">
        <v>1392</v>
      </c>
      <c r="E746" s="18">
        <v>-120.5</v>
      </c>
      <c r="F746" s="18">
        <v>38</v>
      </c>
      <c r="G746" s="16" t="s">
        <v>1404</v>
      </c>
      <c r="H746" s="19" t="s">
        <v>255</v>
      </c>
      <c r="I746" s="20">
        <v>95</v>
      </c>
      <c r="J746" s="20">
        <v>95</v>
      </c>
      <c r="K746" s="22"/>
      <c r="L746" s="22"/>
      <c r="M746" s="18">
        <v>0.10299999999999999</v>
      </c>
      <c r="N746" s="21">
        <v>0.51231899999999997</v>
      </c>
      <c r="P746" s="22">
        <f t="shared" si="143"/>
        <v>-0.47635993899339102</v>
      </c>
      <c r="Q746" s="22">
        <f t="shared" si="149"/>
        <v>-6.2227146641502529</v>
      </c>
      <c r="R746" s="22">
        <v>-5.3</v>
      </c>
      <c r="S746" s="22">
        <f t="shared" si="144"/>
        <v>-5.0868343896205115</v>
      </c>
      <c r="T746" s="29">
        <f t="shared" si="145"/>
        <v>-5.0868343896205115</v>
      </c>
      <c r="U746" s="29">
        <f t="shared" si="146"/>
        <v>1.3083107559919469</v>
      </c>
      <c r="V746" s="22">
        <f t="shared" si="147"/>
        <v>1.1435381420633195</v>
      </c>
      <c r="W746" s="22">
        <f t="shared" si="148"/>
        <v>1.3083107559919469</v>
      </c>
      <c r="X746" s="22"/>
      <c r="Y746" s="22"/>
      <c r="Z746" s="20">
        <f t="shared" si="142"/>
        <v>1213.310755991947</v>
      </c>
      <c r="AA746" s="22" t="s">
        <v>1536</v>
      </c>
      <c r="AB746" s="16">
        <v>1986</v>
      </c>
      <c r="AC746" s="17" t="s">
        <v>1248</v>
      </c>
      <c r="AD746" s="17" t="s">
        <v>1249</v>
      </c>
    </row>
    <row r="747" spans="1:30" s="16" customFormat="1" ht="12" customHeight="1" x14ac:dyDescent="0.6">
      <c r="A747" s="16">
        <v>745</v>
      </c>
      <c r="B747" s="17" t="s">
        <v>247</v>
      </c>
      <c r="C747" s="17" t="s">
        <v>1181</v>
      </c>
      <c r="D747" s="16" t="s">
        <v>1392</v>
      </c>
      <c r="E747" s="18">
        <v>-120.5</v>
      </c>
      <c r="F747" s="18">
        <v>38</v>
      </c>
      <c r="G747" s="16" t="s">
        <v>1404</v>
      </c>
      <c r="H747" s="19" t="s">
        <v>256</v>
      </c>
      <c r="I747" s="20">
        <v>95</v>
      </c>
      <c r="J747" s="20">
        <v>95</v>
      </c>
      <c r="K747" s="22"/>
      <c r="L747" s="22"/>
      <c r="M747" s="18">
        <v>9.2999999999999999E-2</v>
      </c>
      <c r="N747" s="21">
        <v>0.51231899999999997</v>
      </c>
      <c r="P747" s="22">
        <f t="shared" si="143"/>
        <v>-0.52719877986781905</v>
      </c>
      <c r="Q747" s="22">
        <f t="shared" si="149"/>
        <v>-6.2227146641502529</v>
      </c>
      <c r="R747" s="22">
        <v>-5.2</v>
      </c>
      <c r="S747" s="22">
        <f t="shared" si="144"/>
        <v>-4.9656091735554382</v>
      </c>
      <c r="T747" s="29">
        <f t="shared" si="145"/>
        <v>-4.9656091735554382</v>
      </c>
      <c r="U747" s="29">
        <f t="shared" si="146"/>
        <v>1.2988792771241795</v>
      </c>
      <c r="V747" s="22">
        <f t="shared" si="147"/>
        <v>1.0491202089198732</v>
      </c>
      <c r="W747" s="22">
        <f t="shared" si="148"/>
        <v>1.2988792771241795</v>
      </c>
      <c r="X747" s="22"/>
      <c r="Y747" s="22"/>
      <c r="Z747" s="20">
        <f t="shared" si="142"/>
        <v>1203.8792771241795</v>
      </c>
      <c r="AA747" s="22" t="s">
        <v>1536</v>
      </c>
      <c r="AB747" s="16">
        <v>1986</v>
      </c>
      <c r="AC747" s="17" t="s">
        <v>1248</v>
      </c>
      <c r="AD747" s="17" t="s">
        <v>1249</v>
      </c>
    </row>
    <row r="748" spans="1:30" s="16" customFormat="1" ht="12" customHeight="1" x14ac:dyDescent="0.6">
      <c r="A748" s="16">
        <v>746</v>
      </c>
      <c r="B748" s="17" t="s">
        <v>248</v>
      </c>
      <c r="C748" s="17" t="s">
        <v>1181</v>
      </c>
      <c r="D748" s="16" t="s">
        <v>1392</v>
      </c>
      <c r="E748" s="18">
        <v>-120.5</v>
      </c>
      <c r="F748" s="18">
        <v>38</v>
      </c>
      <c r="G748" s="16" t="s">
        <v>1404</v>
      </c>
      <c r="H748" s="19" t="s">
        <v>257</v>
      </c>
      <c r="I748" s="20">
        <v>95</v>
      </c>
      <c r="J748" s="20">
        <v>95</v>
      </c>
      <c r="K748" s="22"/>
      <c r="L748" s="22"/>
      <c r="M748" s="18">
        <v>8.5999999999999993E-2</v>
      </c>
      <c r="N748" s="21">
        <v>0.512266</v>
      </c>
      <c r="P748" s="22">
        <f t="shared" si="143"/>
        <v>-0.5627859684799188</v>
      </c>
      <c r="Q748" s="22">
        <f t="shared" si="149"/>
        <v>-7.2565826177539705</v>
      </c>
      <c r="R748" s="22">
        <v>-6.3</v>
      </c>
      <c r="S748" s="22">
        <f t="shared" si="144"/>
        <v>-5.9146194759136037</v>
      </c>
      <c r="T748" s="29">
        <f t="shared" si="145"/>
        <v>-5.9146194759136037</v>
      </c>
      <c r="U748" s="29">
        <f t="shared" si="146"/>
        <v>1.3763858729755849</v>
      </c>
      <c r="V748" s="22">
        <f t="shared" si="147"/>
        <v>1.0548355089214365</v>
      </c>
      <c r="W748" s="22">
        <f t="shared" si="148"/>
        <v>1.3763858729755849</v>
      </c>
      <c r="X748" s="22"/>
      <c r="Y748" s="22"/>
      <c r="Z748" s="20">
        <f t="shared" si="142"/>
        <v>1281.3858729755848</v>
      </c>
      <c r="AA748" s="22" t="s">
        <v>1536</v>
      </c>
      <c r="AB748" s="16">
        <v>1986</v>
      </c>
      <c r="AC748" s="17" t="s">
        <v>1248</v>
      </c>
      <c r="AD748" s="17" t="s">
        <v>1249</v>
      </c>
    </row>
    <row r="749" spans="1:30" s="16" customFormat="1" ht="12" customHeight="1" x14ac:dyDescent="0.6">
      <c r="A749" s="16">
        <v>747</v>
      </c>
      <c r="B749" s="17" t="s">
        <v>249</v>
      </c>
      <c r="C749" s="17" t="s">
        <v>1181</v>
      </c>
      <c r="D749" s="16" t="s">
        <v>1392</v>
      </c>
      <c r="E749" s="18">
        <v>-120.5</v>
      </c>
      <c r="F749" s="18">
        <v>38</v>
      </c>
      <c r="G749" s="16" t="s">
        <v>1404</v>
      </c>
      <c r="H749" s="19" t="s">
        <v>250</v>
      </c>
      <c r="I749" s="20">
        <v>95</v>
      </c>
      <c r="J749" s="20">
        <v>95</v>
      </c>
      <c r="K749" s="22"/>
      <c r="L749" s="22"/>
      <c r="M749" s="18">
        <v>7.4999999999999997E-2</v>
      </c>
      <c r="N749" s="21">
        <v>0.51216499999999998</v>
      </c>
      <c r="P749" s="22">
        <f t="shared" si="143"/>
        <v>-0.61870869344178958</v>
      </c>
      <c r="Q749" s="22">
        <f t="shared" si="149"/>
        <v>-9.2267838123594181</v>
      </c>
      <c r="R749" s="22">
        <v>-8</v>
      </c>
      <c r="S749" s="22">
        <f t="shared" si="144"/>
        <v>-7.751472932847471</v>
      </c>
      <c r="T749" s="29">
        <f t="shared" si="145"/>
        <v>-7.751472932847471</v>
      </c>
      <c r="U749" s="29">
        <f t="shared" si="146"/>
        <v>1.5263029168583486</v>
      </c>
      <c r="V749" s="22">
        <f t="shared" si="147"/>
        <v>1.0820428494227434</v>
      </c>
      <c r="W749" s="22">
        <f t="shared" si="148"/>
        <v>1.5263029168583486</v>
      </c>
      <c r="X749" s="22"/>
      <c r="Y749" s="22"/>
      <c r="Z749" s="20">
        <f t="shared" si="142"/>
        <v>1431.3029168583487</v>
      </c>
      <c r="AA749" s="22" t="s">
        <v>1536</v>
      </c>
      <c r="AB749" s="16">
        <v>1986</v>
      </c>
      <c r="AC749" s="17" t="s">
        <v>1248</v>
      </c>
      <c r="AD749" s="17" t="s">
        <v>1249</v>
      </c>
    </row>
    <row r="750" spans="1:30" s="16" customFormat="1" ht="12" customHeight="1" x14ac:dyDescent="0.6">
      <c r="A750" s="16">
        <v>748</v>
      </c>
      <c r="B750" s="17" t="s">
        <v>889</v>
      </c>
      <c r="C750" s="17" t="s">
        <v>1181</v>
      </c>
      <c r="D750" s="16" t="s">
        <v>1393</v>
      </c>
      <c r="E750" s="18">
        <v>-116.258</v>
      </c>
      <c r="F750" s="18">
        <v>35.513100000000001</v>
      </c>
      <c r="G750" s="16" t="s">
        <v>1404</v>
      </c>
      <c r="H750" s="19" t="s">
        <v>1479</v>
      </c>
      <c r="I750" s="20">
        <v>179</v>
      </c>
      <c r="J750" s="20">
        <v>179</v>
      </c>
      <c r="K750" s="22">
        <v>7.16</v>
      </c>
      <c r="L750" s="22">
        <v>39.450000000000003</v>
      </c>
      <c r="M750" s="18">
        <v>0.10952240215856154</v>
      </c>
      <c r="N750" s="21">
        <v>0.51212199999999997</v>
      </c>
      <c r="P750" s="22">
        <f t="shared" si="143"/>
        <v>-0.44320080244757731</v>
      </c>
      <c r="Q750" s="22">
        <f t="shared" si="149"/>
        <v>-10.06558234075694</v>
      </c>
      <c r="R750" s="22"/>
      <c r="S750" s="22">
        <f t="shared" si="144"/>
        <v>-8.0743254554402206</v>
      </c>
      <c r="T750" s="29">
        <f t="shared" si="145"/>
        <v>-8.0743254554402206</v>
      </c>
      <c r="U750" s="29">
        <f t="shared" si="146"/>
        <v>1.619008167397981</v>
      </c>
      <c r="V750" s="22">
        <f t="shared" si="147"/>
        <v>1.5014367015344339</v>
      </c>
      <c r="W750" s="22">
        <f t="shared" si="148"/>
        <v>1.619008167397981</v>
      </c>
      <c r="X750" s="22"/>
      <c r="Y750" s="22"/>
      <c r="Z750" s="20">
        <f t="shared" si="142"/>
        <v>1440.008167397981</v>
      </c>
      <c r="AA750" s="22" t="s">
        <v>1537</v>
      </c>
      <c r="AB750" s="16">
        <v>2002</v>
      </c>
      <c r="AC750" s="17" t="s">
        <v>1224</v>
      </c>
      <c r="AD750" s="17" t="s">
        <v>1225</v>
      </c>
    </row>
    <row r="751" spans="1:30" s="16" customFormat="1" ht="12" customHeight="1" x14ac:dyDescent="0.6">
      <c r="A751" s="16">
        <v>749</v>
      </c>
      <c r="B751" s="17" t="s">
        <v>895</v>
      </c>
      <c r="C751" s="17" t="s">
        <v>1181</v>
      </c>
      <c r="D751" s="16" t="s">
        <v>1393</v>
      </c>
      <c r="E751" s="18">
        <v>-116.258</v>
      </c>
      <c r="F751" s="18">
        <v>35.513100000000001</v>
      </c>
      <c r="G751" s="16" t="s">
        <v>1404</v>
      </c>
      <c r="H751" s="19" t="s">
        <v>1479</v>
      </c>
      <c r="I751" s="20">
        <v>179</v>
      </c>
      <c r="J751" s="20">
        <v>179</v>
      </c>
      <c r="K751" s="22">
        <v>8.89</v>
      </c>
      <c r="L751" s="22">
        <v>44.31</v>
      </c>
      <c r="M751" s="18">
        <v>0.12107057287407405</v>
      </c>
      <c r="N751" s="21">
        <v>0.51213799999999998</v>
      </c>
      <c r="P751" s="22">
        <f t="shared" si="143"/>
        <v>-0.38449124110791033</v>
      </c>
      <c r="Q751" s="22">
        <f t="shared" si="149"/>
        <v>-9.75347126042303</v>
      </c>
      <c r="R751" s="22"/>
      <c r="S751" s="22">
        <f t="shared" si="144"/>
        <v>-8.0259905632492998</v>
      </c>
      <c r="T751" s="29">
        <f t="shared" si="145"/>
        <v>-8.0259905632492998</v>
      </c>
      <c r="U751" s="29">
        <f t="shared" si="146"/>
        <v>1.6141536746837368</v>
      </c>
      <c r="V751" s="22">
        <f t="shared" si="147"/>
        <v>1.6614685565758998</v>
      </c>
      <c r="W751" s="22">
        <f t="shared" si="148"/>
        <v>1.6141536746837368</v>
      </c>
      <c r="X751" s="22"/>
      <c r="Y751" s="22"/>
      <c r="Z751" s="20">
        <f t="shared" si="142"/>
        <v>1435.1536746837369</v>
      </c>
      <c r="AA751" s="22" t="s">
        <v>1537</v>
      </c>
      <c r="AB751" s="16">
        <v>2002</v>
      </c>
      <c r="AC751" s="17" t="s">
        <v>1224</v>
      </c>
      <c r="AD751" s="17" t="s">
        <v>1225</v>
      </c>
    </row>
    <row r="752" spans="1:30" s="16" customFormat="1" ht="12" customHeight="1" x14ac:dyDescent="0.6">
      <c r="A752" s="16">
        <v>750</v>
      </c>
      <c r="B752" s="17" t="s">
        <v>896</v>
      </c>
      <c r="C752" s="17" t="s">
        <v>1181</v>
      </c>
      <c r="D752" s="16" t="s">
        <v>1393</v>
      </c>
      <c r="E752" s="18">
        <v>-115.354</v>
      </c>
      <c r="F752" s="18">
        <v>11.5761</v>
      </c>
      <c r="G752" s="16" t="s">
        <v>1404</v>
      </c>
      <c r="H752" s="19" t="s">
        <v>1479</v>
      </c>
      <c r="I752" s="20">
        <v>179</v>
      </c>
      <c r="J752" s="20">
        <v>179</v>
      </c>
      <c r="K752" s="22">
        <v>3.95</v>
      </c>
      <c r="L752" s="22">
        <v>18.63</v>
      </c>
      <c r="M752" s="18">
        <v>0.12794364691207913</v>
      </c>
      <c r="N752" s="21">
        <v>0.51209800000000005</v>
      </c>
      <c r="P752" s="22">
        <f t="shared" si="143"/>
        <v>-0.34954932937428007</v>
      </c>
      <c r="Q752" s="22">
        <f t="shared" si="149"/>
        <v>-10.533748961254474</v>
      </c>
      <c r="R752" s="22"/>
      <c r="S752" s="22">
        <f t="shared" si="144"/>
        <v>-8.9632587793087719</v>
      </c>
      <c r="T752" s="29">
        <f t="shared" si="145"/>
        <v>-8.9632587793087719</v>
      </c>
      <c r="U752" s="29">
        <f t="shared" si="146"/>
        <v>1.6893451457429298</v>
      </c>
      <c r="V752" s="22">
        <f t="shared" si="147"/>
        <v>1.8643240026661472</v>
      </c>
      <c r="W752" s="22">
        <f t="shared" si="148"/>
        <v>1.6893451457429298</v>
      </c>
      <c r="X752" s="22"/>
      <c r="Y752" s="22"/>
      <c r="Z752" s="20">
        <f t="shared" si="142"/>
        <v>1510.3451457429298</v>
      </c>
      <c r="AA752" s="22" t="s">
        <v>1537</v>
      </c>
      <c r="AB752" s="16">
        <v>2002</v>
      </c>
      <c r="AC752" s="17" t="s">
        <v>1224</v>
      </c>
      <c r="AD752" s="17" t="s">
        <v>1225</v>
      </c>
    </row>
    <row r="753" spans="1:30" s="16" customFormat="1" ht="12" customHeight="1" x14ac:dyDescent="0.6">
      <c r="A753" s="16">
        <v>751</v>
      </c>
      <c r="B753" s="17" t="s">
        <v>901</v>
      </c>
      <c r="C753" s="17" t="s">
        <v>1181</v>
      </c>
      <c r="D753" s="16" t="s">
        <v>1393</v>
      </c>
      <c r="E753" s="18">
        <v>-116.958</v>
      </c>
      <c r="F753" s="18">
        <v>35.980600000000003</v>
      </c>
      <c r="G753" s="16" t="s">
        <v>1404</v>
      </c>
      <c r="H753" s="19" t="s">
        <v>1479</v>
      </c>
      <c r="I753" s="20">
        <v>153</v>
      </c>
      <c r="J753" s="20">
        <v>153</v>
      </c>
      <c r="K753" s="22">
        <v>6.46</v>
      </c>
      <c r="L753" s="22">
        <v>32.93</v>
      </c>
      <c r="M753" s="18">
        <v>0.11836890756688971</v>
      </c>
      <c r="N753" s="21">
        <v>0.51173100000000005</v>
      </c>
      <c r="P753" s="22">
        <f t="shared" si="143"/>
        <v>-0.39822619437270101</v>
      </c>
      <c r="Q753" s="22">
        <f t="shared" si="149"/>
        <v>-17.692796866404237</v>
      </c>
      <c r="R753" s="22"/>
      <c r="S753" s="22">
        <f t="shared" si="144"/>
        <v>-16.163488812154753</v>
      </c>
      <c r="T753" s="29">
        <f t="shared" si="145"/>
        <v>-16.163488812154753</v>
      </c>
      <c r="U753" s="29">
        <f t="shared" si="146"/>
        <v>2.2515272601862932</v>
      </c>
      <c r="V753" s="22">
        <f t="shared" si="147"/>
        <v>2.2592158044863924</v>
      </c>
      <c r="W753" s="22">
        <f t="shared" si="148"/>
        <v>2.2515272601862932</v>
      </c>
      <c r="X753" s="22"/>
      <c r="Y753" s="22"/>
      <c r="Z753" s="20">
        <f t="shared" si="142"/>
        <v>2098.5272601862935</v>
      </c>
      <c r="AA753" s="22" t="s">
        <v>1537</v>
      </c>
      <c r="AB753" s="16">
        <v>2002</v>
      </c>
      <c r="AC753" s="17" t="s">
        <v>1224</v>
      </c>
      <c r="AD753" s="17" t="s">
        <v>1225</v>
      </c>
    </row>
    <row r="754" spans="1:30" s="16" customFormat="1" ht="12" customHeight="1" x14ac:dyDescent="0.6">
      <c r="A754" s="16">
        <v>752</v>
      </c>
      <c r="B754" s="17" t="s">
        <v>900</v>
      </c>
      <c r="C754" s="17" t="s">
        <v>1181</v>
      </c>
      <c r="D754" s="16" t="s">
        <v>1393</v>
      </c>
      <c r="E754" s="18">
        <v>-116.98099999999999</v>
      </c>
      <c r="F754" s="18">
        <v>11.979699999999999</v>
      </c>
      <c r="G754" s="16" t="s">
        <v>1404</v>
      </c>
      <c r="H754" s="19" t="s">
        <v>1479</v>
      </c>
      <c r="I754" s="20">
        <v>149</v>
      </c>
      <c r="J754" s="20">
        <v>149</v>
      </c>
      <c r="K754" s="22">
        <v>6.21</v>
      </c>
      <c r="L754" s="22">
        <v>33.36</v>
      </c>
      <c r="M754" s="18">
        <v>0.1123226743243208</v>
      </c>
      <c r="N754" s="21">
        <v>0.51178000000000001</v>
      </c>
      <c r="P754" s="22">
        <f t="shared" si="143"/>
        <v>-0.42896454334356482</v>
      </c>
      <c r="Q754" s="22">
        <f t="shared" si="149"/>
        <v>-16.736956682883442</v>
      </c>
      <c r="R754" s="22"/>
      <c r="S754" s="22">
        <f t="shared" si="144"/>
        <v>-15.132672187232844</v>
      </c>
      <c r="T754" s="29">
        <f t="shared" si="145"/>
        <v>-15.132672187232844</v>
      </c>
      <c r="U754" s="29">
        <f t="shared" si="146"/>
        <v>2.1659667133130864</v>
      </c>
      <c r="V754" s="22">
        <f t="shared" si="147"/>
        <v>2.0525033737245404</v>
      </c>
      <c r="W754" s="22">
        <f t="shared" si="148"/>
        <v>2.1659667133130864</v>
      </c>
      <c r="X754" s="22"/>
      <c r="Y754" s="22"/>
      <c r="Z754" s="20">
        <f t="shared" si="142"/>
        <v>2016.9667133130865</v>
      </c>
      <c r="AA754" s="22" t="s">
        <v>1537</v>
      </c>
      <c r="AB754" s="16">
        <v>2002</v>
      </c>
      <c r="AC754" s="17" t="s">
        <v>1224</v>
      </c>
      <c r="AD754" s="17" t="s">
        <v>1225</v>
      </c>
    </row>
    <row r="755" spans="1:30" s="16" customFormat="1" ht="12" customHeight="1" x14ac:dyDescent="0.6">
      <c r="A755" s="16">
        <v>753</v>
      </c>
      <c r="B755" s="17" t="s">
        <v>885</v>
      </c>
      <c r="C755" s="17" t="s">
        <v>1181</v>
      </c>
      <c r="D755" s="16" t="s">
        <v>1393</v>
      </c>
      <c r="E755" s="18">
        <v>-117.104</v>
      </c>
      <c r="F755" s="18">
        <v>35.859699999999997</v>
      </c>
      <c r="G755" s="16" t="s">
        <v>1404</v>
      </c>
      <c r="H755" s="19" t="s">
        <v>1479</v>
      </c>
      <c r="I755" s="20">
        <v>140</v>
      </c>
      <c r="J755" s="20">
        <v>140</v>
      </c>
      <c r="K755" s="22">
        <v>5.36</v>
      </c>
      <c r="L755" s="22">
        <v>35.799999999999997</v>
      </c>
      <c r="M755" s="18">
        <v>9.0351212809206688E-2</v>
      </c>
      <c r="N755" s="21">
        <v>0.51227100000000003</v>
      </c>
      <c r="P755" s="22">
        <f t="shared" si="143"/>
        <v>-0.54066490691811553</v>
      </c>
      <c r="Q755" s="22">
        <f t="shared" si="149"/>
        <v>-7.1590479051497624</v>
      </c>
      <c r="R755" s="22"/>
      <c r="S755" s="22">
        <f t="shared" si="144"/>
        <v>-5.2591514222395048</v>
      </c>
      <c r="T755" s="29">
        <f t="shared" si="145"/>
        <v>-5.2591514222395048</v>
      </c>
      <c r="U755" s="29">
        <f t="shared" si="146"/>
        <v>1.3595387141890187</v>
      </c>
      <c r="V755" s="22">
        <f t="shared" si="147"/>
        <v>1.0857588994817122</v>
      </c>
      <c r="W755" s="22">
        <f t="shared" si="148"/>
        <v>1.3595387141890187</v>
      </c>
      <c r="X755" s="22"/>
      <c r="Y755" s="22"/>
      <c r="Z755" s="20">
        <f t="shared" si="142"/>
        <v>1219.5387141890187</v>
      </c>
      <c r="AA755" s="22" t="s">
        <v>1537</v>
      </c>
      <c r="AB755" s="16">
        <v>2002</v>
      </c>
      <c r="AC755" s="17" t="s">
        <v>1224</v>
      </c>
      <c r="AD755" s="17" t="s">
        <v>1225</v>
      </c>
    </row>
    <row r="756" spans="1:30" s="16" customFormat="1" ht="12" customHeight="1" x14ac:dyDescent="0.6">
      <c r="A756" s="16">
        <v>754</v>
      </c>
      <c r="B756" s="17" t="s">
        <v>886</v>
      </c>
      <c r="C756" s="17" t="s">
        <v>1181</v>
      </c>
      <c r="D756" s="16" t="s">
        <v>1393</v>
      </c>
      <c r="E756" s="18">
        <v>-115.94499999999999</v>
      </c>
      <c r="F756" s="18">
        <v>35.406100000000002</v>
      </c>
      <c r="G756" s="16" t="s">
        <v>1404</v>
      </c>
      <c r="H756" s="19" t="s">
        <v>1479</v>
      </c>
      <c r="I756" s="20">
        <v>97</v>
      </c>
      <c r="J756" s="20">
        <v>97</v>
      </c>
      <c r="K756" s="22">
        <v>3.32</v>
      </c>
      <c r="L756" s="22">
        <v>20.36</v>
      </c>
      <c r="M756" s="18">
        <v>9.8400953474402322E-2</v>
      </c>
      <c r="N756" s="21">
        <v>0.51214199999999999</v>
      </c>
      <c r="P756" s="22">
        <f t="shared" si="143"/>
        <v>-0.49974095844228617</v>
      </c>
      <c r="Q756" s="22">
        <f t="shared" si="149"/>
        <v>-9.6754434903389974</v>
      </c>
      <c r="R756" s="22"/>
      <c r="S756" s="22">
        <f t="shared" si="144"/>
        <v>-8.4587241788195637</v>
      </c>
      <c r="T756" s="29">
        <f t="shared" si="145"/>
        <v>-8.4587241788195637</v>
      </c>
      <c r="U756" s="29">
        <f t="shared" si="146"/>
        <v>1.5842472029935537</v>
      </c>
      <c r="V756" s="22">
        <f t="shared" si="147"/>
        <v>1.3309616470266121</v>
      </c>
      <c r="W756" s="22">
        <f t="shared" si="148"/>
        <v>1.5842472029935537</v>
      </c>
      <c r="X756" s="22"/>
      <c r="Y756" s="22"/>
      <c r="Z756" s="20">
        <f t="shared" si="142"/>
        <v>1487.2472029935536</v>
      </c>
      <c r="AA756" s="22" t="s">
        <v>1537</v>
      </c>
      <c r="AB756" s="16">
        <v>2002</v>
      </c>
      <c r="AC756" s="17" t="s">
        <v>1224</v>
      </c>
      <c r="AD756" s="17" t="s">
        <v>1225</v>
      </c>
    </row>
    <row r="757" spans="1:30" s="16" customFormat="1" ht="12" customHeight="1" x14ac:dyDescent="0.6">
      <c r="A757" s="16">
        <v>755</v>
      </c>
      <c r="B757" s="17" t="s">
        <v>892</v>
      </c>
      <c r="C757" s="17" t="s">
        <v>1181</v>
      </c>
      <c r="D757" s="16" t="s">
        <v>1393</v>
      </c>
      <c r="E757" s="18">
        <v>-115.58199999999999</v>
      </c>
      <c r="F757" s="18">
        <v>35.315300000000001</v>
      </c>
      <c r="G757" s="16" t="s">
        <v>1404</v>
      </c>
      <c r="H757" s="19" t="s">
        <v>1479</v>
      </c>
      <c r="I757" s="20">
        <v>97</v>
      </c>
      <c r="J757" s="20">
        <v>97</v>
      </c>
      <c r="K757" s="22">
        <v>12.04</v>
      </c>
      <c r="L757" s="22">
        <v>78.47</v>
      </c>
      <c r="M757" s="18">
        <v>9.2583835975513937E-2</v>
      </c>
      <c r="N757" s="21">
        <v>0.51188199999999995</v>
      </c>
      <c r="P757" s="22">
        <f t="shared" si="143"/>
        <v>-0.52931450952966985</v>
      </c>
      <c r="Q757" s="22">
        <f t="shared" si="149"/>
        <v>-14.747248545758929</v>
      </c>
      <c r="R757" s="22"/>
      <c r="S757" s="22">
        <f t="shared" si="144"/>
        <v>-13.458526509407042</v>
      </c>
      <c r="T757" s="29">
        <f t="shared" si="145"/>
        <v>-13.458526509407042</v>
      </c>
      <c r="U757" s="29">
        <f t="shared" si="146"/>
        <v>1.9904704603974217</v>
      </c>
      <c r="V757" s="22">
        <f t="shared" si="147"/>
        <v>1.592486927122615</v>
      </c>
      <c r="W757" s="22">
        <f t="shared" si="148"/>
        <v>1.9904704603974217</v>
      </c>
      <c r="X757" s="22"/>
      <c r="Y757" s="22"/>
      <c r="Z757" s="20">
        <f t="shared" si="142"/>
        <v>1893.4704603974217</v>
      </c>
      <c r="AA757" s="22" t="s">
        <v>1537</v>
      </c>
      <c r="AB757" s="16">
        <v>2002</v>
      </c>
      <c r="AC757" s="17" t="s">
        <v>1224</v>
      </c>
      <c r="AD757" s="17" t="s">
        <v>1225</v>
      </c>
    </row>
    <row r="758" spans="1:30" s="16" customFormat="1" ht="12" customHeight="1" x14ac:dyDescent="0.6">
      <c r="A758" s="16">
        <v>756</v>
      </c>
      <c r="B758" s="17" t="s">
        <v>894</v>
      </c>
      <c r="C758" s="17" t="s">
        <v>1181</v>
      </c>
      <c r="D758" s="16" t="s">
        <v>1393</v>
      </c>
      <c r="E758" s="18">
        <v>-115.33199999999999</v>
      </c>
      <c r="F758" s="18">
        <v>35.154400000000003</v>
      </c>
      <c r="G758" s="16" t="s">
        <v>1404</v>
      </c>
      <c r="H758" s="19" t="s">
        <v>1479</v>
      </c>
      <c r="I758" s="20">
        <v>97</v>
      </c>
      <c r="J758" s="20">
        <v>97</v>
      </c>
      <c r="K758" s="22">
        <v>3.82</v>
      </c>
      <c r="L758" s="22">
        <v>17.559999999999999</v>
      </c>
      <c r="M758" s="18">
        <v>0.13127736303967943</v>
      </c>
      <c r="N758" s="21">
        <v>0.51225900000000002</v>
      </c>
      <c r="P758" s="22">
        <f t="shared" si="143"/>
        <v>-0.33260110300112133</v>
      </c>
      <c r="Q758" s="22">
        <f t="shared" si="149"/>
        <v>-7.3931312153996398</v>
      </c>
      <c r="R758" s="22"/>
      <c r="S758" s="22">
        <f t="shared" si="144"/>
        <v>-6.5833473099228099</v>
      </c>
      <c r="T758" s="29">
        <f t="shared" si="145"/>
        <v>-6.5833473099228099</v>
      </c>
      <c r="U758" s="29">
        <f t="shared" si="146"/>
        <v>1.4294734876690705</v>
      </c>
      <c r="V758" s="22">
        <f t="shared" si="147"/>
        <v>1.6440558413548383</v>
      </c>
      <c r="W758" s="22">
        <f t="shared" si="148"/>
        <v>1.4294734876690705</v>
      </c>
      <c r="X758" s="22"/>
      <c r="Y758" s="22"/>
      <c r="Z758" s="20">
        <f t="shared" si="142"/>
        <v>1332.4734876690704</v>
      </c>
      <c r="AA758" s="22" t="s">
        <v>1537</v>
      </c>
      <c r="AB758" s="16">
        <v>2002</v>
      </c>
      <c r="AC758" s="17" t="s">
        <v>1224</v>
      </c>
      <c r="AD758" s="17" t="s">
        <v>1225</v>
      </c>
    </row>
    <row r="759" spans="1:30" s="16" customFormat="1" ht="12" customHeight="1" x14ac:dyDescent="0.6">
      <c r="A759" s="16">
        <v>757</v>
      </c>
      <c r="B759" s="17" t="s">
        <v>891</v>
      </c>
      <c r="C759" s="17" t="s">
        <v>1181</v>
      </c>
      <c r="D759" s="16" t="s">
        <v>1393</v>
      </c>
      <c r="E759" s="18">
        <v>-115.596</v>
      </c>
      <c r="F759" s="18">
        <v>11.1883</v>
      </c>
      <c r="G759" s="16" t="s">
        <v>1404</v>
      </c>
      <c r="H759" s="19" t="s">
        <v>1479</v>
      </c>
      <c r="I759" s="20">
        <v>97</v>
      </c>
      <c r="J759" s="20">
        <v>97</v>
      </c>
      <c r="K759" s="22">
        <v>3.58</v>
      </c>
      <c r="L759" s="22">
        <v>19.59</v>
      </c>
      <c r="M759" s="18">
        <v>0.11027608322863833</v>
      </c>
      <c r="N759" s="21">
        <v>0.51208100000000001</v>
      </c>
      <c r="P759" s="22">
        <f t="shared" si="143"/>
        <v>-0.43936917524840713</v>
      </c>
      <c r="Q759" s="22">
        <f t="shared" si="149"/>
        <v>-10.86536698410967</v>
      </c>
      <c r="R759" s="22"/>
      <c r="S759" s="22">
        <f t="shared" si="144"/>
        <v>-9.7956348531323734</v>
      </c>
      <c r="T759" s="29">
        <f t="shared" si="145"/>
        <v>-9.7956348531323734</v>
      </c>
      <c r="U759" s="29">
        <f t="shared" si="146"/>
        <v>1.691862712577711</v>
      </c>
      <c r="V759" s="22">
        <f t="shared" si="147"/>
        <v>1.5723315427245925</v>
      </c>
      <c r="W759" s="22">
        <f t="shared" si="148"/>
        <v>1.691862712577711</v>
      </c>
      <c r="X759" s="22"/>
      <c r="Y759" s="22"/>
      <c r="Z759" s="20">
        <f t="shared" si="142"/>
        <v>1594.8627125777111</v>
      </c>
      <c r="AA759" s="22" t="s">
        <v>1537</v>
      </c>
      <c r="AB759" s="16">
        <v>2002</v>
      </c>
      <c r="AC759" s="17" t="s">
        <v>1224</v>
      </c>
      <c r="AD759" s="17" t="s">
        <v>1225</v>
      </c>
    </row>
    <row r="760" spans="1:30" s="16" customFormat="1" ht="12" customHeight="1" x14ac:dyDescent="0.6">
      <c r="A760" s="16">
        <v>758</v>
      </c>
      <c r="B760" s="17" t="s">
        <v>890</v>
      </c>
      <c r="C760" s="17" t="s">
        <v>1181</v>
      </c>
      <c r="D760" s="16" t="s">
        <v>1393</v>
      </c>
      <c r="E760" s="18">
        <v>-116.143</v>
      </c>
      <c r="F760" s="18">
        <v>35.193899999999999</v>
      </c>
      <c r="G760" s="16" t="s">
        <v>1404</v>
      </c>
      <c r="H760" s="19" t="s">
        <v>1479</v>
      </c>
      <c r="I760" s="20">
        <v>95</v>
      </c>
      <c r="J760" s="20">
        <v>95</v>
      </c>
      <c r="K760" s="22">
        <v>4.4000000000000004</v>
      </c>
      <c r="L760" s="22">
        <v>21.21</v>
      </c>
      <c r="M760" s="18">
        <v>0.12518850023093472</v>
      </c>
      <c r="N760" s="21">
        <v>0.51227299999999998</v>
      </c>
      <c r="P760" s="22">
        <f t="shared" si="143"/>
        <v>-0.36355617574512089</v>
      </c>
      <c r="Q760" s="22">
        <f t="shared" si="149"/>
        <v>-7.1200340201094114</v>
      </c>
      <c r="R760" s="22"/>
      <c r="S760" s="22">
        <f t="shared" si="144"/>
        <v>-6.2531343190451709</v>
      </c>
      <c r="T760" s="29">
        <f t="shared" si="145"/>
        <v>-6.2531343190451709</v>
      </c>
      <c r="U760" s="29">
        <f t="shared" si="146"/>
        <v>1.4016339430182787</v>
      </c>
      <c r="V760" s="22">
        <f t="shared" si="147"/>
        <v>1.507576683377938</v>
      </c>
      <c r="W760" s="22">
        <f t="shared" si="148"/>
        <v>1.4016339430182787</v>
      </c>
      <c r="X760" s="22"/>
      <c r="Y760" s="22"/>
      <c r="Z760" s="20">
        <f t="shared" si="142"/>
        <v>1306.6339430182786</v>
      </c>
      <c r="AA760" s="22" t="s">
        <v>1537</v>
      </c>
      <c r="AB760" s="16">
        <v>2002</v>
      </c>
      <c r="AC760" s="17" t="s">
        <v>1224</v>
      </c>
      <c r="AD760" s="17" t="s">
        <v>1225</v>
      </c>
    </row>
    <row r="761" spans="1:30" s="16" customFormat="1" ht="12" customHeight="1" x14ac:dyDescent="0.6">
      <c r="A761" s="16">
        <v>759</v>
      </c>
      <c r="B761" s="17" t="s">
        <v>898</v>
      </c>
      <c r="C761" s="17" t="s">
        <v>1181</v>
      </c>
      <c r="D761" s="16" t="s">
        <v>1393</v>
      </c>
      <c r="E761" s="18">
        <v>-116.66800000000001</v>
      </c>
      <c r="F761" s="18">
        <v>35.676699999999997</v>
      </c>
      <c r="G761" s="16" t="s">
        <v>1404</v>
      </c>
      <c r="H761" s="19" t="s">
        <v>1479</v>
      </c>
      <c r="I761" s="20">
        <v>95</v>
      </c>
      <c r="J761" s="20">
        <v>95</v>
      </c>
      <c r="K761" s="22">
        <v>10.5</v>
      </c>
      <c r="L761" s="22">
        <v>54.03</v>
      </c>
      <c r="M761" s="18">
        <v>0.11726574844215269</v>
      </c>
      <c r="N761" s="21">
        <v>0.51192599999999999</v>
      </c>
      <c r="P761" s="22">
        <f t="shared" si="143"/>
        <v>-0.40383452749286897</v>
      </c>
      <c r="Q761" s="22">
        <f t="shared" si="149"/>
        <v>-13.888943074841231</v>
      </c>
      <c r="R761" s="22"/>
      <c r="S761" s="22">
        <f t="shared" si="144"/>
        <v>-12.925999644034485</v>
      </c>
      <c r="T761" s="29">
        <f t="shared" si="145"/>
        <v>-12.925999644034485</v>
      </c>
      <c r="U761" s="29">
        <f t="shared" si="146"/>
        <v>1.9430179631659352</v>
      </c>
      <c r="V761" s="22">
        <f t="shared" si="147"/>
        <v>1.9285489275791665</v>
      </c>
      <c r="W761" s="22">
        <f t="shared" si="148"/>
        <v>1.9430179631659352</v>
      </c>
      <c r="X761" s="22"/>
      <c r="Y761" s="22"/>
      <c r="Z761" s="20">
        <f t="shared" si="142"/>
        <v>1848.0179631659353</v>
      </c>
      <c r="AA761" s="22" t="s">
        <v>1537</v>
      </c>
      <c r="AB761" s="16">
        <v>2002</v>
      </c>
      <c r="AC761" s="17" t="s">
        <v>1224</v>
      </c>
      <c r="AD761" s="17" t="s">
        <v>1225</v>
      </c>
    </row>
    <row r="762" spans="1:30" s="16" customFormat="1" ht="12" customHeight="1" x14ac:dyDescent="0.6">
      <c r="A762" s="16">
        <v>760</v>
      </c>
      <c r="B762" s="17" t="s">
        <v>899</v>
      </c>
      <c r="C762" s="17" t="s">
        <v>1181</v>
      </c>
      <c r="D762" s="16" t="s">
        <v>1393</v>
      </c>
      <c r="E762" s="18">
        <v>-116.27500000000001</v>
      </c>
      <c r="F762" s="18">
        <v>35.636099999999999</v>
      </c>
      <c r="G762" s="16" t="s">
        <v>1404</v>
      </c>
      <c r="H762" s="19" t="s">
        <v>1479</v>
      </c>
      <c r="I762" s="20">
        <v>95</v>
      </c>
      <c r="J762" s="20">
        <v>95</v>
      </c>
      <c r="K762" s="22">
        <v>5.76</v>
      </c>
      <c r="L762" s="22">
        <v>31.47</v>
      </c>
      <c r="M762" s="18">
        <v>0.11044012757455676</v>
      </c>
      <c r="N762" s="21">
        <v>0.51177300000000003</v>
      </c>
      <c r="P762" s="22">
        <f t="shared" si="143"/>
        <v>-0.43853519280855746</v>
      </c>
      <c r="Q762" s="22">
        <f t="shared" si="149"/>
        <v>-16.873505280529109</v>
      </c>
      <c r="R762" s="22"/>
      <c r="S762" s="22">
        <f t="shared" si="144"/>
        <v>-15.827818113277104</v>
      </c>
      <c r="T762" s="29">
        <f t="shared" si="145"/>
        <v>-15.827818113277104</v>
      </c>
      <c r="U762" s="29">
        <f t="shared" si="146"/>
        <v>2.178658984815768</v>
      </c>
      <c r="V762" s="22">
        <f t="shared" si="147"/>
        <v>2.0255587737240104</v>
      </c>
      <c r="W762" s="22">
        <f t="shared" si="148"/>
        <v>2.178658984815768</v>
      </c>
      <c r="X762" s="22"/>
      <c r="Y762" s="22"/>
      <c r="Z762" s="20">
        <f t="shared" si="142"/>
        <v>2083.6589848157682</v>
      </c>
      <c r="AA762" s="22" t="s">
        <v>1537</v>
      </c>
      <c r="AB762" s="16">
        <v>2002</v>
      </c>
      <c r="AC762" s="17" t="s">
        <v>1224</v>
      </c>
      <c r="AD762" s="17" t="s">
        <v>1225</v>
      </c>
    </row>
    <row r="763" spans="1:30" s="16" customFormat="1" ht="12" customHeight="1" x14ac:dyDescent="0.6">
      <c r="A763" s="16">
        <v>761</v>
      </c>
      <c r="B763" s="17" t="s">
        <v>887</v>
      </c>
      <c r="C763" s="17" t="s">
        <v>1181</v>
      </c>
      <c r="D763" s="16" t="s">
        <v>1393</v>
      </c>
      <c r="E763" s="18">
        <v>-115.444</v>
      </c>
      <c r="F763" s="18">
        <v>35.163899999999998</v>
      </c>
      <c r="G763" s="16" t="s">
        <v>1404</v>
      </c>
      <c r="H763" s="19" t="s">
        <v>1479</v>
      </c>
      <c r="I763" s="20">
        <v>93</v>
      </c>
      <c r="J763" s="20">
        <v>93</v>
      </c>
      <c r="K763" s="22">
        <v>1</v>
      </c>
      <c r="L763" s="22">
        <v>6.85</v>
      </c>
      <c r="M763" s="18">
        <v>8.8091263537273853E-2</v>
      </c>
      <c r="N763" s="21">
        <v>0.51198999999999995</v>
      </c>
      <c r="P763" s="22">
        <f t="shared" si="143"/>
        <v>-0.55215422706012274</v>
      </c>
      <c r="Q763" s="22">
        <f t="shared" si="149"/>
        <v>-12.640498753507812</v>
      </c>
      <c r="R763" s="22"/>
      <c r="S763" s="22">
        <f t="shared" si="144"/>
        <v>-11.351605141281366</v>
      </c>
      <c r="T763" s="29">
        <f t="shared" si="145"/>
        <v>-11.351605141281366</v>
      </c>
      <c r="U763" s="29">
        <f t="shared" si="146"/>
        <v>1.8166133743375172</v>
      </c>
      <c r="V763" s="22">
        <f t="shared" si="147"/>
        <v>1.4056031037438677</v>
      </c>
      <c r="W763" s="22">
        <f t="shared" si="148"/>
        <v>1.8166133743375172</v>
      </c>
      <c r="X763" s="22"/>
      <c r="Y763" s="22"/>
      <c r="Z763" s="20">
        <f t="shared" si="142"/>
        <v>1723.6133743375171</v>
      </c>
      <c r="AA763" s="22" t="s">
        <v>1537</v>
      </c>
      <c r="AB763" s="16">
        <v>2002</v>
      </c>
      <c r="AC763" s="17" t="s">
        <v>1224</v>
      </c>
      <c r="AD763" s="17" t="s">
        <v>1225</v>
      </c>
    </row>
    <row r="764" spans="1:30" s="16" customFormat="1" ht="12" customHeight="1" x14ac:dyDescent="0.6">
      <c r="A764" s="16">
        <v>762</v>
      </c>
      <c r="B764" s="17" t="s">
        <v>888</v>
      </c>
      <c r="C764" s="17" t="s">
        <v>1181</v>
      </c>
      <c r="D764" s="16" t="s">
        <v>1393</v>
      </c>
      <c r="E764" s="18">
        <v>-115.401</v>
      </c>
      <c r="F764" s="18">
        <v>35.1203</v>
      </c>
      <c r="G764" s="16" t="s">
        <v>1404</v>
      </c>
      <c r="H764" s="19" t="s">
        <v>1479</v>
      </c>
      <c r="I764" s="20">
        <v>93</v>
      </c>
      <c r="J764" s="20">
        <v>93</v>
      </c>
      <c r="K764" s="22">
        <v>6.14</v>
      </c>
      <c r="L764" s="22">
        <v>26.81</v>
      </c>
      <c r="M764" s="18">
        <v>0.13821039186079528</v>
      </c>
      <c r="N764" s="21">
        <v>0.512436</v>
      </c>
      <c r="P764" s="22">
        <f t="shared" si="143"/>
        <v>-0.29735438809966819</v>
      </c>
      <c r="Q764" s="22">
        <f t="shared" si="149"/>
        <v>-3.9404023892108953</v>
      </c>
      <c r="R764" s="22"/>
      <c r="S764" s="22">
        <f t="shared" si="144"/>
        <v>-3.2462880410698398</v>
      </c>
      <c r="T764" s="29">
        <f t="shared" si="145"/>
        <v>-3.2462880410698398</v>
      </c>
      <c r="U764" s="29">
        <f t="shared" si="146"/>
        <v>1.1550025286396153</v>
      </c>
      <c r="V764" s="22">
        <f t="shared" si="147"/>
        <v>1.4394199141382926</v>
      </c>
      <c r="W764" s="22">
        <f t="shared" si="148"/>
        <v>1.1550025286396153</v>
      </c>
      <c r="X764" s="22"/>
      <c r="Y764" s="22"/>
      <c r="Z764" s="20">
        <f t="shared" si="142"/>
        <v>1062.0025286396153</v>
      </c>
      <c r="AA764" s="22" t="s">
        <v>1537</v>
      </c>
      <c r="AB764" s="16">
        <v>2002</v>
      </c>
      <c r="AC764" s="17" t="s">
        <v>1224</v>
      </c>
      <c r="AD764" s="17" t="s">
        <v>1225</v>
      </c>
    </row>
    <row r="765" spans="1:30" s="16" customFormat="1" ht="12" customHeight="1" x14ac:dyDescent="0.6">
      <c r="A765" s="16">
        <v>763</v>
      </c>
      <c r="B765" s="17" t="s">
        <v>893</v>
      </c>
      <c r="C765" s="17" t="s">
        <v>1181</v>
      </c>
      <c r="D765" s="16" t="s">
        <v>1393</v>
      </c>
      <c r="E765" s="18">
        <v>-115.551</v>
      </c>
      <c r="F765" s="18">
        <v>35.316099999999999</v>
      </c>
      <c r="G765" s="16" t="s">
        <v>1404</v>
      </c>
      <c r="H765" s="19" t="s">
        <v>1479</v>
      </c>
      <c r="I765" s="20">
        <v>93</v>
      </c>
      <c r="J765" s="20">
        <v>93</v>
      </c>
      <c r="K765" s="22">
        <v>4.21</v>
      </c>
      <c r="L765" s="22">
        <v>26.19</v>
      </c>
      <c r="M765" s="18">
        <v>9.6998148747676288E-2</v>
      </c>
      <c r="N765" s="21">
        <v>0.51192599999999999</v>
      </c>
      <c r="P765" s="22">
        <f t="shared" si="143"/>
        <v>-0.50687265507027823</v>
      </c>
      <c r="Q765" s="22">
        <f t="shared" si="149"/>
        <v>-13.888943074841231</v>
      </c>
      <c r="R765" s="22"/>
      <c r="S765" s="22">
        <f t="shared" si="144"/>
        <v>-12.705750236110681</v>
      </c>
      <c r="T765" s="29">
        <f t="shared" si="145"/>
        <v>-12.705750236110681</v>
      </c>
      <c r="U765" s="29">
        <f t="shared" si="146"/>
        <v>1.9257855233886954</v>
      </c>
      <c r="V765" s="22">
        <f t="shared" si="147"/>
        <v>1.5953585969017308</v>
      </c>
      <c r="W765" s="22">
        <f t="shared" si="148"/>
        <v>1.9257855233886954</v>
      </c>
      <c r="X765" s="22"/>
      <c r="Y765" s="22"/>
      <c r="Z765" s="20">
        <f t="shared" si="142"/>
        <v>1832.7855233886953</v>
      </c>
      <c r="AA765" s="22" t="s">
        <v>1537</v>
      </c>
      <c r="AB765" s="16">
        <v>2002</v>
      </c>
      <c r="AC765" s="17" t="s">
        <v>1224</v>
      </c>
      <c r="AD765" s="17" t="s">
        <v>1225</v>
      </c>
    </row>
    <row r="766" spans="1:30" s="16" customFormat="1" ht="12" customHeight="1" x14ac:dyDescent="0.6">
      <c r="A766" s="16">
        <v>764</v>
      </c>
      <c r="B766" s="17" t="s">
        <v>897</v>
      </c>
      <c r="C766" s="17" t="s">
        <v>1181</v>
      </c>
      <c r="D766" s="16" t="s">
        <v>1393</v>
      </c>
      <c r="E766" s="18">
        <v>-117.191</v>
      </c>
      <c r="F766" s="18">
        <v>36.430300000000003</v>
      </c>
      <c r="G766" s="16" t="s">
        <v>1404</v>
      </c>
      <c r="H766" s="19" t="s">
        <v>1479</v>
      </c>
      <c r="I766" s="20">
        <v>70</v>
      </c>
      <c r="J766" s="20">
        <v>70</v>
      </c>
      <c r="K766" s="22">
        <v>5.37</v>
      </c>
      <c r="L766" s="22">
        <v>36.15</v>
      </c>
      <c r="M766" s="18">
        <v>8.9629408549708647E-2</v>
      </c>
      <c r="N766" s="21">
        <v>0.51161100000000004</v>
      </c>
      <c r="P766" s="22">
        <f t="shared" si="143"/>
        <v>-0.54433447610722596</v>
      </c>
      <c r="Q766" s="22">
        <f t="shared" si="149"/>
        <v>-20.03362996890634</v>
      </c>
      <c r="R766" s="22"/>
      <c r="S766" s="22">
        <f t="shared" si="144"/>
        <v>-19.077234294385942</v>
      </c>
      <c r="T766" s="29">
        <f t="shared" si="145"/>
        <v>-19.077234294385942</v>
      </c>
      <c r="U766" s="29">
        <f t="shared" si="146"/>
        <v>2.4241209312862848</v>
      </c>
      <c r="V766" s="22">
        <f t="shared" si="147"/>
        <v>1.8850040758076521</v>
      </c>
      <c r="W766" s="22">
        <f t="shared" si="148"/>
        <v>2.4241209312862848</v>
      </c>
      <c r="X766" s="22"/>
      <c r="Y766" s="22"/>
      <c r="Z766" s="20">
        <f t="shared" si="142"/>
        <v>2354.1209312862848</v>
      </c>
      <c r="AA766" s="22" t="s">
        <v>1537</v>
      </c>
      <c r="AB766" s="16">
        <v>2002</v>
      </c>
      <c r="AC766" s="17" t="s">
        <v>1224</v>
      </c>
      <c r="AD766" s="17" t="s">
        <v>1225</v>
      </c>
    </row>
    <row r="767" spans="1:30" s="16" customFormat="1" ht="12" customHeight="1" x14ac:dyDescent="0.6">
      <c r="A767" s="16">
        <v>765</v>
      </c>
      <c r="B767" s="17" t="s">
        <v>287</v>
      </c>
      <c r="C767" s="17" t="s">
        <v>1181</v>
      </c>
      <c r="E767" s="18">
        <v>-119.68600000000001</v>
      </c>
      <c r="F767" s="18">
        <v>37.712699999999998</v>
      </c>
      <c r="G767" s="16" t="s">
        <v>43</v>
      </c>
      <c r="H767" s="19" t="s">
        <v>290</v>
      </c>
      <c r="I767" s="20">
        <v>103</v>
      </c>
      <c r="J767" s="20">
        <v>103</v>
      </c>
      <c r="K767" s="22">
        <v>4.3499999999999996</v>
      </c>
      <c r="L767" s="22">
        <v>27.42</v>
      </c>
      <c r="M767" s="18">
        <v>9.5737420070175841E-2</v>
      </c>
      <c r="N767" s="21">
        <v>0.51234599999999997</v>
      </c>
      <c r="P767" s="22">
        <f t="shared" si="143"/>
        <v>-0.51328205353240552</v>
      </c>
      <c r="Q767" s="22">
        <f t="shared" si="149"/>
        <v>-5.6960272160877512</v>
      </c>
      <c r="R767" s="22"/>
      <c r="S767" s="22">
        <f t="shared" si="144"/>
        <v>-4.3690391230904231</v>
      </c>
      <c r="T767" s="29">
        <f t="shared" si="145"/>
        <v>-4.3690391230904231</v>
      </c>
      <c r="U767" s="29">
        <f t="shared" si="146"/>
        <v>1.256744679670116</v>
      </c>
      <c r="V767" s="22">
        <f t="shared" si="147"/>
        <v>1.038623653891539</v>
      </c>
      <c r="W767" s="22">
        <f t="shared" si="148"/>
        <v>1.256744679670116</v>
      </c>
      <c r="X767" s="22"/>
      <c r="Y767" s="22"/>
      <c r="Z767" s="20">
        <f t="shared" ref="Z767:Z828" si="150">U767*1000-J767</f>
        <v>1153.7446796701161</v>
      </c>
      <c r="AA767" s="24" t="s">
        <v>1519</v>
      </c>
      <c r="AB767" s="16">
        <v>2002</v>
      </c>
      <c r="AC767" s="17" t="s">
        <v>1240</v>
      </c>
      <c r="AD767" s="17" t="s">
        <v>1241</v>
      </c>
    </row>
    <row r="768" spans="1:30" s="16" customFormat="1" ht="12" customHeight="1" x14ac:dyDescent="0.6">
      <c r="A768" s="16">
        <v>766</v>
      </c>
      <c r="B768" s="17" t="s">
        <v>287</v>
      </c>
      <c r="C768" s="17" t="s">
        <v>1181</v>
      </c>
      <c r="E768" s="18">
        <v>-119.68600000000001</v>
      </c>
      <c r="F768" s="18">
        <v>37.712699999999998</v>
      </c>
      <c r="G768" s="16" t="s">
        <v>43</v>
      </c>
      <c r="H768" s="19" t="s">
        <v>290</v>
      </c>
      <c r="I768" s="20">
        <v>103</v>
      </c>
      <c r="J768" s="20">
        <v>103</v>
      </c>
      <c r="K768" s="22">
        <v>4.3499999999999996</v>
      </c>
      <c r="L768" s="22">
        <v>27.42</v>
      </c>
      <c r="M768" s="18">
        <v>9.5737420070175841E-2</v>
      </c>
      <c r="N768" s="21">
        <v>0.51234599999999997</v>
      </c>
      <c r="P768" s="22">
        <f t="shared" si="143"/>
        <v>-0.51328205353240552</v>
      </c>
      <c r="Q768" s="22">
        <f t="shared" si="149"/>
        <v>-5.6960272160877512</v>
      </c>
      <c r="R768" s="22"/>
      <c r="S768" s="22">
        <f t="shared" si="144"/>
        <v>-4.3690391230904231</v>
      </c>
      <c r="T768" s="29">
        <f t="shared" si="145"/>
        <v>-4.3690391230904231</v>
      </c>
      <c r="U768" s="29">
        <f t="shared" si="146"/>
        <v>1.256744679670116</v>
      </c>
      <c r="V768" s="22">
        <f t="shared" si="147"/>
        <v>1.038623653891539</v>
      </c>
      <c r="W768" s="22">
        <f t="shared" si="148"/>
        <v>1.256744679670116</v>
      </c>
      <c r="X768" s="22"/>
      <c r="Y768" s="22"/>
      <c r="Z768" s="20">
        <f t="shared" si="150"/>
        <v>1153.7446796701161</v>
      </c>
      <c r="AA768" s="24" t="s">
        <v>1519</v>
      </c>
      <c r="AB768" s="16">
        <v>2002</v>
      </c>
      <c r="AC768" s="17" t="s">
        <v>1240</v>
      </c>
      <c r="AD768" s="17" t="s">
        <v>1241</v>
      </c>
    </row>
    <row r="769" spans="1:30" s="16" customFormat="1" ht="12" customHeight="1" x14ac:dyDescent="0.6">
      <c r="A769" s="16">
        <v>767</v>
      </c>
      <c r="B769" s="17" t="s">
        <v>288</v>
      </c>
      <c r="C769" s="17" t="s">
        <v>1181</v>
      </c>
      <c r="E769" s="18">
        <v>-119.624</v>
      </c>
      <c r="F769" s="18">
        <v>37.7258</v>
      </c>
      <c r="G769" s="16" t="s">
        <v>43</v>
      </c>
      <c r="H769" s="19" t="s">
        <v>286</v>
      </c>
      <c r="I769" s="20">
        <v>103</v>
      </c>
      <c r="J769" s="20">
        <v>103</v>
      </c>
      <c r="K769" s="22">
        <v>3.17</v>
      </c>
      <c r="L769" s="22">
        <v>19.43</v>
      </c>
      <c r="M769" s="18">
        <v>9.8456740119310784E-2</v>
      </c>
      <c r="N769" s="21">
        <v>0.51233700000000004</v>
      </c>
      <c r="P769" s="22">
        <f t="shared" si="143"/>
        <v>-0.49945734560594424</v>
      </c>
      <c r="Q769" s="22">
        <f t="shared" si="149"/>
        <v>-5.8715896987737715</v>
      </c>
      <c r="R769" s="22"/>
      <c r="S769" s="22">
        <f t="shared" si="144"/>
        <v>-4.5803426231787236</v>
      </c>
      <c r="T769" s="29">
        <f t="shared" si="145"/>
        <v>-4.5803426231787236</v>
      </c>
      <c r="U769" s="29">
        <f t="shared" si="146"/>
        <v>1.273832301663838</v>
      </c>
      <c r="V769" s="22">
        <f t="shared" si="147"/>
        <v>1.0749044242061885</v>
      </c>
      <c r="W769" s="22">
        <f t="shared" si="148"/>
        <v>1.273832301663838</v>
      </c>
      <c r="X769" s="22"/>
      <c r="Y769" s="22"/>
      <c r="Z769" s="20">
        <f t="shared" si="150"/>
        <v>1170.8323016638381</v>
      </c>
      <c r="AA769" s="24" t="s">
        <v>1519</v>
      </c>
      <c r="AB769" s="16">
        <v>2002</v>
      </c>
      <c r="AC769" s="17" t="s">
        <v>1240</v>
      </c>
      <c r="AD769" s="17" t="s">
        <v>1241</v>
      </c>
    </row>
    <row r="770" spans="1:30" s="16" customFormat="1" ht="12" customHeight="1" x14ac:dyDescent="0.6">
      <c r="A770" s="16">
        <v>768</v>
      </c>
      <c r="B770" s="17" t="s">
        <v>288</v>
      </c>
      <c r="C770" s="17" t="s">
        <v>1181</v>
      </c>
      <c r="E770" s="18">
        <v>-119.624</v>
      </c>
      <c r="F770" s="18">
        <v>37.7258</v>
      </c>
      <c r="G770" s="16" t="s">
        <v>43</v>
      </c>
      <c r="H770" s="19" t="s">
        <v>286</v>
      </c>
      <c r="I770" s="20">
        <v>103</v>
      </c>
      <c r="J770" s="20">
        <v>103</v>
      </c>
      <c r="K770" s="22">
        <v>3.17</v>
      </c>
      <c r="L770" s="22">
        <v>19.43</v>
      </c>
      <c r="M770" s="18">
        <v>9.8456740119310784E-2</v>
      </c>
      <c r="N770" s="21">
        <v>0.51233700000000004</v>
      </c>
      <c r="P770" s="22">
        <f t="shared" si="143"/>
        <v>-0.49945734560594424</v>
      </c>
      <c r="Q770" s="22">
        <f t="shared" si="149"/>
        <v>-5.8715896987737715</v>
      </c>
      <c r="R770" s="22"/>
      <c r="S770" s="22">
        <f t="shared" si="144"/>
        <v>-4.5803426231787236</v>
      </c>
      <c r="T770" s="29">
        <f t="shared" si="145"/>
        <v>-4.5803426231787236</v>
      </c>
      <c r="U770" s="29">
        <f t="shared" si="146"/>
        <v>1.273832301663838</v>
      </c>
      <c r="V770" s="22">
        <f t="shared" si="147"/>
        <v>1.0749044242061885</v>
      </c>
      <c r="W770" s="22">
        <f t="shared" si="148"/>
        <v>1.273832301663838</v>
      </c>
      <c r="X770" s="22"/>
      <c r="Y770" s="22"/>
      <c r="Z770" s="20">
        <f t="shared" si="150"/>
        <v>1170.8323016638381</v>
      </c>
      <c r="AA770" s="24" t="s">
        <v>1519</v>
      </c>
      <c r="AB770" s="16">
        <v>2002</v>
      </c>
      <c r="AC770" s="17" t="s">
        <v>1240</v>
      </c>
      <c r="AD770" s="17" t="s">
        <v>1241</v>
      </c>
    </row>
    <row r="771" spans="1:30" s="16" customFormat="1" ht="12" customHeight="1" x14ac:dyDescent="0.6">
      <c r="A771" s="16">
        <v>769</v>
      </c>
      <c r="B771" s="17" t="s">
        <v>882</v>
      </c>
      <c r="C771" s="17" t="s">
        <v>1181</v>
      </c>
      <c r="E771" s="18">
        <v>-119.63</v>
      </c>
      <c r="F771" s="18">
        <v>37.728400000000001</v>
      </c>
      <c r="G771" s="16" t="s">
        <v>1409</v>
      </c>
      <c r="H771" s="19" t="s">
        <v>1136</v>
      </c>
      <c r="I771" s="20">
        <v>103</v>
      </c>
      <c r="J771" s="20">
        <v>103</v>
      </c>
      <c r="K771" s="22">
        <v>4.76</v>
      </c>
      <c r="L771" s="22">
        <v>22.48</v>
      </c>
      <c r="M771" s="18">
        <v>0.1277802370955213</v>
      </c>
      <c r="N771" s="21">
        <v>0.51227900000000004</v>
      </c>
      <c r="P771" s="22">
        <f t="shared" si="143"/>
        <v>-0.35038008594041026</v>
      </c>
      <c r="Q771" s="22">
        <f t="shared" si="149"/>
        <v>-7.0029923649828074</v>
      </c>
      <c r="R771" s="22"/>
      <c r="S771" s="22">
        <f t="shared" si="144"/>
        <v>-6.0971547288010646</v>
      </c>
      <c r="T771" s="29">
        <f t="shared" si="145"/>
        <v>-6.0971547288010646</v>
      </c>
      <c r="U771" s="29">
        <f t="shared" si="146"/>
        <v>1.3952820046554939</v>
      </c>
      <c r="V771" s="22">
        <f t="shared" si="147"/>
        <v>1.5422517717449229</v>
      </c>
      <c r="W771" s="22">
        <f t="shared" si="148"/>
        <v>1.3952820046554939</v>
      </c>
      <c r="X771" s="22"/>
      <c r="Y771" s="22"/>
      <c r="Z771" s="20">
        <f t="shared" si="150"/>
        <v>1292.2820046554939</v>
      </c>
      <c r="AA771" s="24" t="s">
        <v>1519</v>
      </c>
      <c r="AB771" s="16">
        <v>2002</v>
      </c>
      <c r="AC771" s="17" t="s">
        <v>1240</v>
      </c>
      <c r="AD771" s="17" t="s">
        <v>1241</v>
      </c>
    </row>
    <row r="772" spans="1:30" s="16" customFormat="1" ht="12" customHeight="1" x14ac:dyDescent="0.6">
      <c r="A772" s="16">
        <v>770</v>
      </c>
      <c r="B772" s="17" t="s">
        <v>882</v>
      </c>
      <c r="C772" s="17" t="s">
        <v>1181</v>
      </c>
      <c r="E772" s="18">
        <v>-119.63</v>
      </c>
      <c r="F772" s="18">
        <v>37.728400000000001</v>
      </c>
      <c r="G772" s="16" t="s">
        <v>1409</v>
      </c>
      <c r="H772" s="19" t="s">
        <v>1136</v>
      </c>
      <c r="I772" s="20">
        <v>103</v>
      </c>
      <c r="J772" s="20">
        <v>103</v>
      </c>
      <c r="K772" s="22">
        <v>4.76</v>
      </c>
      <c r="L772" s="22">
        <v>22.48</v>
      </c>
      <c r="M772" s="18">
        <v>0.1277802370955213</v>
      </c>
      <c r="N772" s="21">
        <v>0.51227900000000004</v>
      </c>
      <c r="P772" s="22">
        <f t="shared" si="143"/>
        <v>-0.35038008594041026</v>
      </c>
      <c r="Q772" s="22">
        <f t="shared" si="149"/>
        <v>-7.0029923649828074</v>
      </c>
      <c r="R772" s="22"/>
      <c r="S772" s="22">
        <f t="shared" si="144"/>
        <v>-6.0971547288010646</v>
      </c>
      <c r="T772" s="29">
        <f t="shared" si="145"/>
        <v>-6.0971547288010646</v>
      </c>
      <c r="U772" s="29">
        <f t="shared" si="146"/>
        <v>1.3952820046554939</v>
      </c>
      <c r="V772" s="22">
        <f t="shared" si="147"/>
        <v>1.5422517717449229</v>
      </c>
      <c r="W772" s="22">
        <f t="shared" si="148"/>
        <v>1.3952820046554939</v>
      </c>
      <c r="X772" s="22"/>
      <c r="Y772" s="22"/>
      <c r="Z772" s="20">
        <f t="shared" si="150"/>
        <v>1292.2820046554939</v>
      </c>
      <c r="AA772" s="24" t="s">
        <v>1519</v>
      </c>
      <c r="AB772" s="16">
        <v>2002</v>
      </c>
      <c r="AC772" s="17" t="s">
        <v>1240</v>
      </c>
      <c r="AD772" s="17" t="s">
        <v>1241</v>
      </c>
    </row>
    <row r="773" spans="1:30" s="16" customFormat="1" ht="12" customHeight="1" x14ac:dyDescent="0.6">
      <c r="A773" s="16">
        <v>771</v>
      </c>
      <c r="B773" s="17" t="s">
        <v>127</v>
      </c>
      <c r="C773" s="17" t="s">
        <v>1181</v>
      </c>
      <c r="D773" s="16" t="s">
        <v>139</v>
      </c>
      <c r="E773" s="18">
        <v>-123.43083333333334</v>
      </c>
      <c r="F773" s="18">
        <v>38.678888888888885</v>
      </c>
      <c r="G773" s="16" t="s">
        <v>137</v>
      </c>
      <c r="H773" s="19" t="s">
        <v>138</v>
      </c>
      <c r="I773" s="20">
        <v>125</v>
      </c>
      <c r="J773" s="20">
        <v>125</v>
      </c>
      <c r="K773" s="22">
        <v>2.5870000000000002</v>
      </c>
      <c r="L773" s="22">
        <v>13.151</v>
      </c>
      <c r="M773" s="18">
        <v>0.1187</v>
      </c>
      <c r="N773" s="21">
        <v>0.51264299999999996</v>
      </c>
      <c r="P773" s="22">
        <f t="shared" si="143"/>
        <v>-0.39654295882053892</v>
      </c>
      <c r="Q773" s="22">
        <f t="shared" si="149"/>
        <v>9.753471260198765E-2</v>
      </c>
      <c r="R773" s="22">
        <v>1.33</v>
      </c>
      <c r="S773" s="22">
        <f t="shared" si="144"/>
        <v>1.3416882459014285</v>
      </c>
      <c r="T773" s="29">
        <f t="shared" si="145"/>
        <v>1.3416882459014285</v>
      </c>
      <c r="U773" s="29">
        <f t="shared" si="146"/>
        <v>0.80896025502942581</v>
      </c>
      <c r="V773" s="22">
        <f t="shared" si="147"/>
        <v>0.81386110539218071</v>
      </c>
      <c r="W773" s="22">
        <f t="shared" si="148"/>
        <v>0.80896025502942581</v>
      </c>
      <c r="X773" s="22"/>
      <c r="Y773" s="22"/>
      <c r="Z773" s="20">
        <f t="shared" si="150"/>
        <v>683.96025502942587</v>
      </c>
      <c r="AA773" s="22" t="s">
        <v>1538</v>
      </c>
      <c r="AB773" s="16">
        <v>2003</v>
      </c>
      <c r="AC773" s="17" t="s">
        <v>1239</v>
      </c>
      <c r="AD773" s="17" t="s">
        <v>1340</v>
      </c>
    </row>
    <row r="774" spans="1:30" s="16" customFormat="1" ht="12" customHeight="1" x14ac:dyDescent="0.6">
      <c r="A774" s="16">
        <v>772</v>
      </c>
      <c r="B774" s="17" t="s">
        <v>133</v>
      </c>
      <c r="C774" s="17" t="s">
        <v>1181</v>
      </c>
      <c r="D774" s="16" t="s">
        <v>139</v>
      </c>
      <c r="E774" s="18">
        <v>-123.43361111111112</v>
      </c>
      <c r="F774" s="18">
        <v>38.68194444444444</v>
      </c>
      <c r="G774" s="16" t="s">
        <v>137</v>
      </c>
      <c r="H774" s="19" t="s">
        <v>138</v>
      </c>
      <c r="I774" s="20">
        <v>106</v>
      </c>
      <c r="J774" s="20">
        <v>106</v>
      </c>
      <c r="K774" s="22">
        <v>2.3359999999999999</v>
      </c>
      <c r="L774" s="22">
        <v>15.36</v>
      </c>
      <c r="M774" s="18">
        <v>9.1800000000000007E-2</v>
      </c>
      <c r="N774" s="21">
        <v>0.512432</v>
      </c>
      <c r="P774" s="22">
        <f t="shared" si="143"/>
        <v>-0.53329944077275038</v>
      </c>
      <c r="Q774" s="22">
        <f t="shared" si="149"/>
        <v>-4.0184301592949279</v>
      </c>
      <c r="R774" s="22">
        <v>-2.59</v>
      </c>
      <c r="S774" s="22">
        <f t="shared" si="144"/>
        <v>-2.5995336671749483</v>
      </c>
      <c r="T774" s="29">
        <f t="shared" si="145"/>
        <v>-2.5995336671749483</v>
      </c>
      <c r="U774" s="29">
        <f t="shared" si="146"/>
        <v>1.1152401570975712</v>
      </c>
      <c r="V774" s="22">
        <f t="shared" si="147"/>
        <v>0.89798091152443194</v>
      </c>
      <c r="W774" s="22">
        <f t="shared" si="148"/>
        <v>1.1152401570975712</v>
      </c>
      <c r="X774" s="22"/>
      <c r="Y774" s="22"/>
      <c r="Z774" s="20">
        <f t="shared" si="150"/>
        <v>1009.2401570975712</v>
      </c>
      <c r="AA774" s="22" t="s">
        <v>1538</v>
      </c>
      <c r="AB774" s="16">
        <v>2003</v>
      </c>
      <c r="AC774" s="17" t="s">
        <v>1239</v>
      </c>
      <c r="AD774" s="17" t="s">
        <v>1343</v>
      </c>
    </row>
    <row r="775" spans="1:30" s="16" customFormat="1" ht="12" customHeight="1" x14ac:dyDescent="0.6">
      <c r="A775" s="16">
        <v>773</v>
      </c>
      <c r="B775" s="17" t="s">
        <v>122</v>
      </c>
      <c r="C775" s="17" t="s">
        <v>1181</v>
      </c>
      <c r="D775" s="16" t="s">
        <v>139</v>
      </c>
      <c r="E775" s="18">
        <v>-123.45666666666666</v>
      </c>
      <c r="F775" s="18">
        <v>38.712777777777781</v>
      </c>
      <c r="G775" s="16" t="s">
        <v>137</v>
      </c>
      <c r="H775" s="19" t="s">
        <v>138</v>
      </c>
      <c r="I775" s="20">
        <v>101</v>
      </c>
      <c r="J775" s="20">
        <v>101</v>
      </c>
      <c r="K775" s="22">
        <v>4.1050000000000004</v>
      </c>
      <c r="L775" s="22">
        <v>21.315000000000001</v>
      </c>
      <c r="M775" s="18">
        <v>0.1163</v>
      </c>
      <c r="N775" s="21">
        <v>0.51251999999999998</v>
      </c>
      <c r="P775" s="22">
        <f t="shared" si="143"/>
        <v>-0.40874428063040169</v>
      </c>
      <c r="Q775" s="22">
        <f t="shared" si="149"/>
        <v>-2.3018192174606433</v>
      </c>
      <c r="R775" s="22">
        <v>-1.27</v>
      </c>
      <c r="S775" s="22">
        <f t="shared" si="144"/>
        <v>-1.2656115916345119</v>
      </c>
      <c r="T775" s="29">
        <f t="shared" si="145"/>
        <v>-1.2656115916345119</v>
      </c>
      <c r="U775" s="29">
        <f t="shared" si="146"/>
        <v>1.0017551904386106</v>
      </c>
      <c r="V775" s="22">
        <f t="shared" si="147"/>
        <v>0.98583235858495755</v>
      </c>
      <c r="W775" s="22">
        <f t="shared" si="148"/>
        <v>1.0017551904386106</v>
      </c>
      <c r="X775" s="22"/>
      <c r="Y775" s="22"/>
      <c r="Z775" s="20">
        <f t="shared" si="150"/>
        <v>900.75519043861061</v>
      </c>
      <c r="AA775" s="22" t="s">
        <v>1538</v>
      </c>
      <c r="AB775" s="16">
        <v>2003</v>
      </c>
      <c r="AC775" s="17" t="s">
        <v>1239</v>
      </c>
      <c r="AD775" s="17" t="s">
        <v>1340</v>
      </c>
    </row>
    <row r="776" spans="1:30" s="16" customFormat="1" ht="12" customHeight="1" x14ac:dyDescent="0.6">
      <c r="A776" s="16">
        <v>774</v>
      </c>
      <c r="B776" s="17" t="s">
        <v>125</v>
      </c>
      <c r="C776" s="17" t="s">
        <v>1181</v>
      </c>
      <c r="D776" s="16" t="s">
        <v>139</v>
      </c>
      <c r="E776" s="18">
        <v>-123.44694444444445</v>
      </c>
      <c r="F776" s="18">
        <v>38.703611111111115</v>
      </c>
      <c r="G776" s="16" t="s">
        <v>137</v>
      </c>
      <c r="H776" s="19" t="s">
        <v>138</v>
      </c>
      <c r="I776" s="20">
        <v>101</v>
      </c>
      <c r="J776" s="20">
        <v>101</v>
      </c>
      <c r="K776" s="22">
        <v>4.9400000000000004</v>
      </c>
      <c r="L776" s="22">
        <v>25.27</v>
      </c>
      <c r="M776" s="18">
        <v>0.11799999999999999</v>
      </c>
      <c r="N776" s="21">
        <v>0.51238799999999995</v>
      </c>
      <c r="P776" s="22">
        <f t="shared" si="143"/>
        <v>-0.40010167768174898</v>
      </c>
      <c r="Q776" s="22">
        <f t="shared" si="149"/>
        <v>-4.8767356302126252</v>
      </c>
      <c r="R776" s="22">
        <v>-3.87</v>
      </c>
      <c r="S776" s="22">
        <f t="shared" si="144"/>
        <v>-3.8624378671216233</v>
      </c>
      <c r="T776" s="29">
        <f t="shared" si="145"/>
        <v>-3.8624378671216233</v>
      </c>
      <c r="U776" s="29">
        <f t="shared" si="146"/>
        <v>1.2129008021703553</v>
      </c>
      <c r="V776" s="22">
        <f t="shared" si="147"/>
        <v>1.2126681880687813</v>
      </c>
      <c r="W776" s="22">
        <f t="shared" si="148"/>
        <v>1.2129008021703553</v>
      </c>
      <c r="X776" s="22"/>
      <c r="Y776" s="22"/>
      <c r="Z776" s="20">
        <f t="shared" si="150"/>
        <v>1111.9008021703553</v>
      </c>
      <c r="AA776" s="22" t="s">
        <v>1538</v>
      </c>
      <c r="AB776" s="16">
        <v>2003</v>
      </c>
      <c r="AC776" s="17" t="s">
        <v>1239</v>
      </c>
      <c r="AD776" s="17" t="s">
        <v>1340</v>
      </c>
    </row>
    <row r="777" spans="1:30" s="16" customFormat="1" ht="12" customHeight="1" x14ac:dyDescent="0.6">
      <c r="A777" s="16">
        <v>775</v>
      </c>
      <c r="B777" s="17" t="s">
        <v>120</v>
      </c>
      <c r="C777" s="17" t="s">
        <v>1181</v>
      </c>
      <c r="D777" s="16" t="s">
        <v>139</v>
      </c>
      <c r="E777" s="18">
        <v>-123.47916666666667</v>
      </c>
      <c r="F777" s="18">
        <v>38.726111111111116</v>
      </c>
      <c r="G777" s="16" t="s">
        <v>137</v>
      </c>
      <c r="H777" s="19" t="s">
        <v>138</v>
      </c>
      <c r="I777" s="20">
        <v>100</v>
      </c>
      <c r="J777" s="20">
        <v>100</v>
      </c>
      <c r="K777" s="22">
        <v>5.52</v>
      </c>
      <c r="L777" s="22">
        <v>24.983000000000001</v>
      </c>
      <c r="M777" s="18">
        <v>0.13339999999999999</v>
      </c>
      <c r="N777" s="21">
        <v>0.51238799999999995</v>
      </c>
      <c r="P777" s="22">
        <f t="shared" si="143"/>
        <v>-0.32180986273512968</v>
      </c>
      <c r="Q777" s="22">
        <f t="shared" si="149"/>
        <v>-4.8767356302126252</v>
      </c>
      <c r="R777" s="22">
        <v>-4.07</v>
      </c>
      <c r="S777" s="22">
        <f t="shared" si="144"/>
        <v>-4.0689928747474493</v>
      </c>
      <c r="T777" s="29">
        <f t="shared" si="145"/>
        <v>-4.0689928747474493</v>
      </c>
      <c r="U777" s="29">
        <f t="shared" si="146"/>
        <v>1.2278520273804667</v>
      </c>
      <c r="V777" s="22">
        <f t="shared" si="147"/>
        <v>1.4441396062292819</v>
      </c>
      <c r="W777" s="22">
        <f t="shared" si="148"/>
        <v>1.2278520273804667</v>
      </c>
      <c r="X777" s="22"/>
      <c r="Y777" s="22"/>
      <c r="Z777" s="20">
        <f t="shared" si="150"/>
        <v>1127.8520273804668</v>
      </c>
      <c r="AA777" s="22" t="s">
        <v>1538</v>
      </c>
      <c r="AB777" s="16">
        <v>2003</v>
      </c>
      <c r="AC777" s="17" t="s">
        <v>1239</v>
      </c>
      <c r="AD777" s="17" t="s">
        <v>1340</v>
      </c>
    </row>
    <row r="778" spans="1:30" s="16" customFormat="1" ht="12" customHeight="1" x14ac:dyDescent="0.6">
      <c r="A778" s="16">
        <v>776</v>
      </c>
      <c r="B778" s="17" t="s">
        <v>121</v>
      </c>
      <c r="C778" s="17" t="s">
        <v>1181</v>
      </c>
      <c r="D778" s="16" t="s">
        <v>139</v>
      </c>
      <c r="E778" s="18">
        <v>-123.47583333333334</v>
      </c>
      <c r="F778" s="18">
        <v>38.723611111111111</v>
      </c>
      <c r="G778" s="16" t="s">
        <v>137</v>
      </c>
      <c r="H778" s="19" t="s">
        <v>138</v>
      </c>
      <c r="I778" s="20">
        <v>100</v>
      </c>
      <c r="J778" s="20">
        <v>100</v>
      </c>
      <c r="K778" s="22">
        <v>4.9720000000000004</v>
      </c>
      <c r="L778" s="22">
        <v>27.591000000000001</v>
      </c>
      <c r="M778" s="18">
        <v>0.10879999999999999</v>
      </c>
      <c r="N778" s="21">
        <v>0.51252799999999998</v>
      </c>
      <c r="P778" s="22">
        <f t="shared" si="143"/>
        <v>-0.44687341128622271</v>
      </c>
      <c r="Q778" s="22">
        <f t="shared" si="149"/>
        <v>-2.1457636772936883</v>
      </c>
      <c r="R778" s="22">
        <v>-1.02</v>
      </c>
      <c r="S778" s="22">
        <f t="shared" si="144"/>
        <v>-1.0241114149652695</v>
      </c>
      <c r="T778" s="29">
        <f t="shared" si="145"/>
        <v>-1.0241114149652695</v>
      </c>
      <c r="U778" s="29">
        <f t="shared" si="146"/>
        <v>0.98152065363552221</v>
      </c>
      <c r="V778" s="22">
        <f t="shared" si="147"/>
        <v>0.90396736697717772</v>
      </c>
      <c r="W778" s="22">
        <f t="shared" si="148"/>
        <v>0.98152065363552221</v>
      </c>
      <c r="X778" s="22"/>
      <c r="Y778" s="22"/>
      <c r="Z778" s="20">
        <f t="shared" si="150"/>
        <v>881.52065363552219</v>
      </c>
      <c r="AA778" s="22" t="s">
        <v>1538</v>
      </c>
      <c r="AB778" s="16">
        <v>2003</v>
      </c>
      <c r="AC778" s="17" t="s">
        <v>1239</v>
      </c>
      <c r="AD778" s="17" t="s">
        <v>1340</v>
      </c>
    </row>
    <row r="779" spans="1:30" s="16" customFormat="1" ht="12" customHeight="1" x14ac:dyDescent="0.6">
      <c r="A779" s="16">
        <v>777</v>
      </c>
      <c r="B779" s="17" t="s">
        <v>123</v>
      </c>
      <c r="C779" s="17" t="s">
        <v>1181</v>
      </c>
      <c r="D779" s="16" t="s">
        <v>139</v>
      </c>
      <c r="E779" s="18">
        <v>-123.44694444444445</v>
      </c>
      <c r="F779" s="18">
        <v>38.703333333333333</v>
      </c>
      <c r="G779" s="16" t="s">
        <v>137</v>
      </c>
      <c r="H779" s="19" t="s">
        <v>138</v>
      </c>
      <c r="I779" s="20">
        <v>100</v>
      </c>
      <c r="J779" s="20">
        <v>100</v>
      </c>
      <c r="K779" s="22">
        <v>5.0750000000000002</v>
      </c>
      <c r="L779" s="22">
        <v>24.495999999999999</v>
      </c>
      <c r="M779" s="18">
        <v>0.12509999999999999</v>
      </c>
      <c r="N779" s="21">
        <v>0.51236599999999999</v>
      </c>
      <c r="P779" s="22">
        <f t="shared" si="143"/>
        <v>-0.364006100660905</v>
      </c>
      <c r="Q779" s="22">
        <f t="shared" si="149"/>
        <v>-5.3058883656698086</v>
      </c>
      <c r="R779" s="22">
        <v>-4.4000000000000004</v>
      </c>
      <c r="S779" s="22">
        <f t="shared" si="144"/>
        <v>-4.392233053010937</v>
      </c>
      <c r="T779" s="29">
        <f t="shared" si="145"/>
        <v>-4.392233053010937</v>
      </c>
      <c r="U779" s="29">
        <f t="shared" si="146"/>
        <v>1.2546948693841937</v>
      </c>
      <c r="V779" s="22">
        <f t="shared" si="147"/>
        <v>1.3470699746179933</v>
      </c>
      <c r="W779" s="22">
        <f t="shared" si="148"/>
        <v>1.2546948693841937</v>
      </c>
      <c r="X779" s="22"/>
      <c r="Y779" s="22"/>
      <c r="Z779" s="20">
        <f t="shared" si="150"/>
        <v>1154.6948693841937</v>
      </c>
      <c r="AA779" s="22" t="s">
        <v>1538</v>
      </c>
      <c r="AB779" s="16">
        <v>2003</v>
      </c>
      <c r="AC779" s="17" t="s">
        <v>1239</v>
      </c>
      <c r="AD779" s="17" t="s">
        <v>1340</v>
      </c>
    </row>
    <row r="780" spans="1:30" s="16" customFormat="1" ht="12" customHeight="1" x14ac:dyDescent="0.6">
      <c r="A780" s="16">
        <v>778</v>
      </c>
      <c r="B780" s="17" t="s">
        <v>124</v>
      </c>
      <c r="C780" s="17" t="s">
        <v>1181</v>
      </c>
      <c r="D780" s="16" t="s">
        <v>139</v>
      </c>
      <c r="E780" s="18">
        <v>-123.44694444444445</v>
      </c>
      <c r="F780" s="18">
        <v>38.703333333333333</v>
      </c>
      <c r="G780" s="16" t="s">
        <v>137</v>
      </c>
      <c r="H780" s="19" t="s">
        <v>138</v>
      </c>
      <c r="I780" s="20">
        <v>100</v>
      </c>
      <c r="J780" s="20">
        <v>100</v>
      </c>
      <c r="K780" s="22">
        <v>7.8570000000000002</v>
      </c>
      <c r="L780" s="22">
        <v>18.128</v>
      </c>
      <c r="M780" s="18">
        <v>0.26169999999999999</v>
      </c>
      <c r="N780" s="21">
        <v>0.51242900000000002</v>
      </c>
      <c r="P780" s="22">
        <f t="shared" ref="P780:P833" si="151">(M780/0.1967)-1</f>
        <v>0.33045246568378217</v>
      </c>
      <c r="Q780" s="22">
        <f t="shared" si="149"/>
        <v>-4.0769509868565645</v>
      </c>
      <c r="R780" s="22">
        <v>-4.91</v>
      </c>
      <c r="S780" s="22">
        <f t="shared" ref="S780:S833" si="152">Q780-25.1*P780*0.001*J780</f>
        <v>-4.9063866757228576</v>
      </c>
      <c r="T780" s="29">
        <f t="shared" ref="T780:T833" si="153">S780</f>
        <v>-4.9063866757228576</v>
      </c>
      <c r="U780" s="29">
        <f t="shared" ref="U780:U805" si="154">W780</f>
        <v>1.3149063854854286</v>
      </c>
      <c r="V780" s="22">
        <f t="shared" ref="V780:V833" si="155">(1/0.00654)*LN(1+(N780-0.51315)/(M780-0.2137))</f>
        <v>-2.3141878632937378</v>
      </c>
      <c r="W780" s="22">
        <f t="shared" ref="W780:W805" si="156">V780-(V780-J780/1000)*(-0.4-P780)/(-0.4-0.08592)</f>
        <v>1.3149063854854286</v>
      </c>
      <c r="X780" s="22"/>
      <c r="Y780" s="22"/>
      <c r="Z780" s="20">
        <f t="shared" si="150"/>
        <v>1214.9063854854287</v>
      </c>
      <c r="AA780" s="22" t="s">
        <v>1538</v>
      </c>
      <c r="AB780" s="16">
        <v>2003</v>
      </c>
      <c r="AC780" s="17" t="s">
        <v>1239</v>
      </c>
      <c r="AD780" s="17" t="s">
        <v>1340</v>
      </c>
    </row>
    <row r="781" spans="1:30" s="16" customFormat="1" ht="12" customHeight="1" x14ac:dyDescent="0.6">
      <c r="A781" s="16">
        <v>779</v>
      </c>
      <c r="B781" s="17" t="s">
        <v>126</v>
      </c>
      <c r="C781" s="17" t="s">
        <v>1181</v>
      </c>
      <c r="D781" s="16" t="s">
        <v>139</v>
      </c>
      <c r="E781" s="18">
        <v>-123.44694444444445</v>
      </c>
      <c r="F781" s="18">
        <v>38.703333333333333</v>
      </c>
      <c r="G781" s="16" t="s">
        <v>137</v>
      </c>
      <c r="H781" s="19" t="s">
        <v>138</v>
      </c>
      <c r="I781" s="20">
        <v>100</v>
      </c>
      <c r="J781" s="20">
        <v>100</v>
      </c>
      <c r="K781" s="22">
        <v>7.0179999999999998</v>
      </c>
      <c r="L781" s="22">
        <v>32.908999999999999</v>
      </c>
      <c r="M781" s="18">
        <v>0.1288</v>
      </c>
      <c r="N781" s="21">
        <v>0.512405</v>
      </c>
      <c r="P781" s="22">
        <f t="shared" si="151"/>
        <v>-0.34519572953736666</v>
      </c>
      <c r="Q781" s="22">
        <f t="shared" si="149"/>
        <v>-4.5451176073574295</v>
      </c>
      <c r="R781" s="22">
        <v>-3.69</v>
      </c>
      <c r="S781" s="22">
        <f t="shared" si="152"/>
        <v>-3.678676326218639</v>
      </c>
      <c r="T781" s="29">
        <f t="shared" si="153"/>
        <v>-3.678676326218639</v>
      </c>
      <c r="U781" s="29">
        <f t="shared" si="154"/>
        <v>1.1965050431444662</v>
      </c>
      <c r="V781" s="22">
        <f t="shared" si="155"/>
        <v>1.3358948979582006</v>
      </c>
      <c r="W781" s="22">
        <f t="shared" si="156"/>
        <v>1.1965050431444662</v>
      </c>
      <c r="X781" s="22"/>
      <c r="Y781" s="22"/>
      <c r="Z781" s="20">
        <f t="shared" si="150"/>
        <v>1096.5050431444661</v>
      </c>
      <c r="AA781" s="22" t="s">
        <v>1538</v>
      </c>
      <c r="AB781" s="16">
        <v>2003</v>
      </c>
      <c r="AC781" s="17" t="s">
        <v>1239</v>
      </c>
      <c r="AD781" s="17" t="s">
        <v>1340</v>
      </c>
    </row>
    <row r="782" spans="1:30" s="16" customFormat="1" ht="12" customHeight="1" x14ac:dyDescent="0.6">
      <c r="A782" s="16">
        <v>780</v>
      </c>
      <c r="B782" s="17" t="s">
        <v>128</v>
      </c>
      <c r="C782" s="17" t="s">
        <v>1181</v>
      </c>
      <c r="D782" s="16" t="s">
        <v>139</v>
      </c>
      <c r="E782" s="18">
        <v>-123.43083333333334</v>
      </c>
      <c r="F782" s="18">
        <v>38.678888888888885</v>
      </c>
      <c r="G782" s="16" t="s">
        <v>137</v>
      </c>
      <c r="H782" s="19" t="s">
        <v>138</v>
      </c>
      <c r="I782" s="20">
        <v>100</v>
      </c>
      <c r="J782" s="20">
        <v>100</v>
      </c>
      <c r="K782" s="22">
        <v>2.12</v>
      </c>
      <c r="L782" s="22">
        <v>13.237</v>
      </c>
      <c r="M782" s="18">
        <v>9.6699999999999994E-2</v>
      </c>
      <c r="N782" s="21">
        <v>0.51239599999999996</v>
      </c>
      <c r="P782" s="22">
        <f t="shared" si="151"/>
        <v>-0.50838840874428071</v>
      </c>
      <c r="Q782" s="22">
        <f t="shared" si="149"/>
        <v>-4.7206800900456702</v>
      </c>
      <c r="R782" s="22">
        <v>-3.45</v>
      </c>
      <c r="S782" s="22">
        <f t="shared" si="152"/>
        <v>-3.4446251840975255</v>
      </c>
      <c r="T782" s="29">
        <f t="shared" si="153"/>
        <v>-3.4446251840975255</v>
      </c>
      <c r="U782" s="29">
        <f t="shared" si="154"/>
        <v>1.1790155106440454</v>
      </c>
      <c r="V782" s="22">
        <f t="shared" si="155"/>
        <v>0.98222749201880666</v>
      </c>
      <c r="W782" s="22">
        <f t="shared" si="156"/>
        <v>1.1790155106440454</v>
      </c>
      <c r="X782" s="22"/>
      <c r="Y782" s="22"/>
      <c r="Z782" s="20">
        <f t="shared" si="150"/>
        <v>1079.0155106440454</v>
      </c>
      <c r="AA782" s="22" t="s">
        <v>1538</v>
      </c>
      <c r="AB782" s="16">
        <v>2003</v>
      </c>
      <c r="AC782" s="17" t="s">
        <v>1239</v>
      </c>
      <c r="AD782" s="17" t="s">
        <v>1340</v>
      </c>
    </row>
    <row r="783" spans="1:30" s="16" customFormat="1" ht="12" customHeight="1" x14ac:dyDescent="0.6">
      <c r="A783" s="16">
        <v>781</v>
      </c>
      <c r="B783" s="17" t="s">
        <v>129</v>
      </c>
      <c r="C783" s="17" t="s">
        <v>1181</v>
      </c>
      <c r="D783" s="16" t="s">
        <v>139</v>
      </c>
      <c r="E783" s="18">
        <v>-123.43055555555556</v>
      </c>
      <c r="F783" s="18">
        <v>38.678888888888885</v>
      </c>
      <c r="G783" s="16" t="s">
        <v>137</v>
      </c>
      <c r="H783" s="19" t="s">
        <v>138</v>
      </c>
      <c r="I783" s="20">
        <v>100</v>
      </c>
      <c r="J783" s="20">
        <v>100</v>
      </c>
      <c r="K783" s="22">
        <v>3.49</v>
      </c>
      <c r="L783" s="22">
        <v>19.405000000000001</v>
      </c>
      <c r="M783" s="18">
        <v>0.1086</v>
      </c>
      <c r="N783" s="21">
        <v>0.51224199999999998</v>
      </c>
      <c r="P783" s="22">
        <f t="shared" si="151"/>
        <v>-0.44789018810371128</v>
      </c>
      <c r="Q783" s="22">
        <f t="shared" si="149"/>
        <v>-7.7247492382548355</v>
      </c>
      <c r="R783" s="22">
        <v>-6.61</v>
      </c>
      <c r="S783" s="22">
        <f t="shared" si="152"/>
        <v>-6.6005448661145198</v>
      </c>
      <c r="T783" s="29">
        <f t="shared" si="153"/>
        <v>-6.6005448661145198</v>
      </c>
      <c r="U783" s="29">
        <f t="shared" si="154"/>
        <v>1.4351122198518194</v>
      </c>
      <c r="V783" s="22">
        <f t="shared" si="155"/>
        <v>1.3153341100045701</v>
      </c>
      <c r="W783" s="22">
        <f t="shared" si="156"/>
        <v>1.4351122198518194</v>
      </c>
      <c r="X783" s="22"/>
      <c r="Y783" s="22"/>
      <c r="Z783" s="20">
        <f t="shared" si="150"/>
        <v>1335.1122198518194</v>
      </c>
      <c r="AA783" s="22" t="s">
        <v>1538</v>
      </c>
      <c r="AB783" s="16">
        <v>2003</v>
      </c>
      <c r="AC783" s="17" t="s">
        <v>1239</v>
      </c>
      <c r="AD783" s="17" t="s">
        <v>1340</v>
      </c>
    </row>
    <row r="784" spans="1:30" s="16" customFormat="1" ht="12" customHeight="1" x14ac:dyDescent="0.6">
      <c r="A784" s="16">
        <v>782</v>
      </c>
      <c r="B784" s="17" t="s">
        <v>130</v>
      </c>
      <c r="C784" s="17" t="s">
        <v>1181</v>
      </c>
      <c r="D784" s="16" t="s">
        <v>139</v>
      </c>
      <c r="E784" s="18">
        <v>-123.43055555555556</v>
      </c>
      <c r="F784" s="18">
        <v>38.678888888888885</v>
      </c>
      <c r="G784" s="16" t="s">
        <v>137</v>
      </c>
      <c r="H784" s="19" t="s">
        <v>138</v>
      </c>
      <c r="I784" s="20">
        <v>100</v>
      </c>
      <c r="J784" s="20">
        <v>100</v>
      </c>
      <c r="K784" s="22">
        <v>4.5780000000000003</v>
      </c>
      <c r="L784" s="22">
        <v>25.515000000000001</v>
      </c>
      <c r="M784" s="18">
        <v>0.10829999999999999</v>
      </c>
      <c r="N784" s="21">
        <v>0.51239900000000005</v>
      </c>
      <c r="P784" s="22">
        <f t="shared" si="151"/>
        <v>-0.4494153533299442</v>
      </c>
      <c r="Q784" s="22">
        <f t="shared" si="149"/>
        <v>-4.6621592624818131</v>
      </c>
      <c r="R784" s="22">
        <v>-3.54</v>
      </c>
      <c r="S784" s="22">
        <f t="shared" si="152"/>
        <v>-3.5341267256236533</v>
      </c>
      <c r="T784" s="29">
        <f t="shared" si="153"/>
        <v>-3.5341267256236533</v>
      </c>
      <c r="U784" s="29">
        <f t="shared" si="154"/>
        <v>1.1858550591380286</v>
      </c>
      <c r="V784" s="22">
        <f t="shared" si="155"/>
        <v>1.0856227261179039</v>
      </c>
      <c r="W784" s="22">
        <f t="shared" si="156"/>
        <v>1.1858550591380286</v>
      </c>
      <c r="X784" s="22"/>
      <c r="Y784" s="22"/>
      <c r="Z784" s="20">
        <f t="shared" si="150"/>
        <v>1085.8550591380285</v>
      </c>
      <c r="AA784" s="22" t="s">
        <v>1538</v>
      </c>
      <c r="AB784" s="16">
        <v>2003</v>
      </c>
      <c r="AC784" s="17" t="s">
        <v>1239</v>
      </c>
      <c r="AD784" s="17" t="s">
        <v>1340</v>
      </c>
    </row>
    <row r="785" spans="1:30" s="16" customFormat="1" ht="12" customHeight="1" x14ac:dyDescent="0.6">
      <c r="A785" s="16">
        <v>783</v>
      </c>
      <c r="B785" s="17" t="s">
        <v>132</v>
      </c>
      <c r="C785" s="17" t="s">
        <v>1181</v>
      </c>
      <c r="D785" s="16" t="s">
        <v>139</v>
      </c>
      <c r="E785" s="18">
        <v>-123.43361111111112</v>
      </c>
      <c r="F785" s="18">
        <v>38.68194444444444</v>
      </c>
      <c r="G785" s="16" t="s">
        <v>137</v>
      </c>
      <c r="H785" s="19" t="s">
        <v>138</v>
      </c>
      <c r="I785" s="20">
        <v>100</v>
      </c>
      <c r="J785" s="20">
        <v>100</v>
      </c>
      <c r="K785" s="22">
        <v>4.7210000000000001</v>
      </c>
      <c r="L785" s="22">
        <v>25.614000000000001</v>
      </c>
      <c r="M785" s="18">
        <v>0.1113</v>
      </c>
      <c r="N785" s="21">
        <v>0.51242100000000002</v>
      </c>
      <c r="P785" s="22">
        <f t="shared" si="151"/>
        <v>-0.4341637010676157</v>
      </c>
      <c r="Q785" s="22">
        <f t="shared" si="149"/>
        <v>-4.2330065270235195</v>
      </c>
      <c r="R785" s="22">
        <v>-3.15</v>
      </c>
      <c r="S785" s="22">
        <f t="shared" si="152"/>
        <v>-3.1432556373438043</v>
      </c>
      <c r="T785" s="29">
        <f t="shared" si="153"/>
        <v>-3.1432556373438043</v>
      </c>
      <c r="U785" s="29">
        <f t="shared" si="154"/>
        <v>1.1539284727742918</v>
      </c>
      <c r="V785" s="22">
        <f t="shared" si="155"/>
        <v>1.0846971217117662</v>
      </c>
      <c r="W785" s="22">
        <f t="shared" si="156"/>
        <v>1.1539284727742918</v>
      </c>
      <c r="X785" s="22"/>
      <c r="Y785" s="22"/>
      <c r="Z785" s="20">
        <f t="shared" si="150"/>
        <v>1053.9284727742918</v>
      </c>
      <c r="AA785" s="22" t="s">
        <v>1538</v>
      </c>
      <c r="AB785" s="16">
        <v>2003</v>
      </c>
      <c r="AC785" s="17" t="s">
        <v>1239</v>
      </c>
      <c r="AD785" s="17" t="s">
        <v>1340</v>
      </c>
    </row>
    <row r="786" spans="1:30" s="16" customFormat="1" ht="12" customHeight="1" x14ac:dyDescent="0.6">
      <c r="A786" s="16">
        <v>784</v>
      </c>
      <c r="B786" s="17" t="s">
        <v>134</v>
      </c>
      <c r="C786" s="17" t="s">
        <v>1181</v>
      </c>
      <c r="D786" s="16" t="s">
        <v>139</v>
      </c>
      <c r="E786" s="18">
        <v>-123.43361111111112</v>
      </c>
      <c r="F786" s="18">
        <v>38.68194444444444</v>
      </c>
      <c r="G786" s="16" t="s">
        <v>137</v>
      </c>
      <c r="H786" s="19" t="s">
        <v>138</v>
      </c>
      <c r="I786" s="20">
        <v>100</v>
      </c>
      <c r="J786" s="20">
        <v>100</v>
      </c>
      <c r="K786" s="22">
        <v>5.008</v>
      </c>
      <c r="L786" s="22">
        <v>21.1</v>
      </c>
      <c r="M786" s="18">
        <v>0.14330000000000001</v>
      </c>
      <c r="N786" s="21">
        <v>0.51245799999999997</v>
      </c>
      <c r="P786" s="22">
        <f t="shared" si="151"/>
        <v>-0.27147941026944589</v>
      </c>
      <c r="Q786" s="22">
        <f t="shared" si="149"/>
        <v>-3.5112496537526017</v>
      </c>
      <c r="R786" s="22">
        <v>-2.83</v>
      </c>
      <c r="S786" s="22">
        <f t="shared" si="152"/>
        <v>-2.8298363339762922</v>
      </c>
      <c r="T786" s="29">
        <f t="shared" si="153"/>
        <v>-2.8298363339762922</v>
      </c>
      <c r="U786" s="29">
        <f t="shared" si="154"/>
        <v>1.1265155123151498</v>
      </c>
      <c r="V786" s="22">
        <f t="shared" si="155"/>
        <v>1.4956498063836352</v>
      </c>
      <c r="W786" s="22">
        <f t="shared" si="156"/>
        <v>1.1265155123151498</v>
      </c>
      <c r="X786" s="22"/>
      <c r="Y786" s="22"/>
      <c r="Z786" s="20">
        <f t="shared" si="150"/>
        <v>1026.5155123151499</v>
      </c>
      <c r="AA786" s="22" t="s">
        <v>1538</v>
      </c>
      <c r="AB786" s="16">
        <v>2003</v>
      </c>
      <c r="AC786" s="17" t="s">
        <v>1239</v>
      </c>
      <c r="AD786" s="17" t="s">
        <v>1340</v>
      </c>
    </row>
    <row r="787" spans="1:30" s="16" customFormat="1" ht="12" customHeight="1" x14ac:dyDescent="0.6">
      <c r="A787" s="16">
        <v>785</v>
      </c>
      <c r="B787" s="17" t="s">
        <v>136</v>
      </c>
      <c r="C787" s="17" t="s">
        <v>1181</v>
      </c>
      <c r="D787" s="16" t="s">
        <v>139</v>
      </c>
      <c r="E787" s="18">
        <v>-123.43361111111112</v>
      </c>
      <c r="F787" s="18">
        <v>38.68194444444444</v>
      </c>
      <c r="G787" s="16" t="s">
        <v>137</v>
      </c>
      <c r="H787" s="19" t="s">
        <v>138</v>
      </c>
      <c r="I787" s="20">
        <v>98</v>
      </c>
      <c r="J787" s="20">
        <v>98</v>
      </c>
      <c r="K787" s="22">
        <v>2.9390000000000001</v>
      </c>
      <c r="L787" s="22">
        <v>16.632000000000001</v>
      </c>
      <c r="M787" s="18">
        <v>0.1067</v>
      </c>
      <c r="N787" s="21">
        <v>0.51240399999999997</v>
      </c>
      <c r="P787" s="22">
        <f t="shared" si="151"/>
        <v>-0.45754956786985257</v>
      </c>
      <c r="Q787" s="22">
        <f t="shared" si="149"/>
        <v>-4.5646245498787152</v>
      </c>
      <c r="R787" s="22">
        <v>-3.44</v>
      </c>
      <c r="S787" s="22">
        <f t="shared" si="152"/>
        <v>-3.4391441228324515</v>
      </c>
      <c r="T787" s="29">
        <f t="shared" si="153"/>
        <v>-3.4391441228324515</v>
      </c>
      <c r="U787" s="29">
        <f t="shared" si="154"/>
        <v>1.1765623818583106</v>
      </c>
      <c r="V787" s="22">
        <f t="shared" si="155"/>
        <v>1.0623502848683848</v>
      </c>
      <c r="W787" s="22">
        <f t="shared" si="156"/>
        <v>1.1765623818583106</v>
      </c>
      <c r="X787" s="22"/>
      <c r="Y787" s="22"/>
      <c r="Z787" s="20">
        <f t="shared" si="150"/>
        <v>1078.5623818583106</v>
      </c>
      <c r="AA787" s="22" t="s">
        <v>1538</v>
      </c>
      <c r="AB787" s="16">
        <v>2003</v>
      </c>
      <c r="AC787" s="17" t="s">
        <v>1239</v>
      </c>
      <c r="AD787" s="17" t="s">
        <v>1340</v>
      </c>
    </row>
    <row r="788" spans="1:30" s="16" customFormat="1" ht="12" customHeight="1" x14ac:dyDescent="0.6">
      <c r="A788" s="16">
        <v>786</v>
      </c>
      <c r="B788" s="17" t="s">
        <v>131</v>
      </c>
      <c r="C788" s="17" t="s">
        <v>1181</v>
      </c>
      <c r="D788" s="16" t="s">
        <v>139</v>
      </c>
      <c r="E788" s="18">
        <v>-123.43361111111112</v>
      </c>
      <c r="F788" s="18">
        <v>38.68194444444444</v>
      </c>
      <c r="G788" s="16" t="s">
        <v>137</v>
      </c>
      <c r="H788" s="19" t="s">
        <v>138</v>
      </c>
      <c r="I788" s="20">
        <v>97</v>
      </c>
      <c r="J788" s="20">
        <v>97</v>
      </c>
      <c r="K788" s="22">
        <v>2.899</v>
      </c>
      <c r="L788" s="22">
        <v>18.39</v>
      </c>
      <c r="M788" s="18">
        <v>9.5200000000000007E-2</v>
      </c>
      <c r="N788" s="21">
        <v>0.51238799999999995</v>
      </c>
      <c r="P788" s="22">
        <f t="shared" si="151"/>
        <v>-0.51601423487544484</v>
      </c>
      <c r="Q788" s="22">
        <f t="shared" si="149"/>
        <v>-4.8767356302126252</v>
      </c>
      <c r="R788" s="22">
        <v>-3.62</v>
      </c>
      <c r="S788" s="22">
        <f t="shared" si="152"/>
        <v>-3.6203957725613796</v>
      </c>
      <c r="T788" s="29">
        <f t="shared" si="153"/>
        <v>-3.6203957725613796</v>
      </c>
      <c r="U788" s="29">
        <f t="shared" si="154"/>
        <v>1.1909300997943497</v>
      </c>
      <c r="V788" s="22">
        <f t="shared" si="155"/>
        <v>0.98009068216075779</v>
      </c>
      <c r="W788" s="22">
        <f t="shared" si="156"/>
        <v>1.1909300997943497</v>
      </c>
      <c r="X788" s="22"/>
      <c r="Y788" s="22"/>
      <c r="Z788" s="20">
        <f t="shared" si="150"/>
        <v>1093.9300997943496</v>
      </c>
      <c r="AA788" s="22" t="s">
        <v>1538</v>
      </c>
      <c r="AB788" s="16">
        <v>2003</v>
      </c>
      <c r="AC788" s="17" t="s">
        <v>1239</v>
      </c>
      <c r="AD788" s="17" t="s">
        <v>1340</v>
      </c>
    </row>
    <row r="789" spans="1:30" s="16" customFormat="1" ht="12" customHeight="1" x14ac:dyDescent="0.6">
      <c r="A789" s="16">
        <v>787</v>
      </c>
      <c r="B789" s="17" t="s">
        <v>135</v>
      </c>
      <c r="C789" s="17" t="s">
        <v>1181</v>
      </c>
      <c r="D789" s="16" t="s">
        <v>139</v>
      </c>
      <c r="E789" s="18">
        <v>-123.43361111111112</v>
      </c>
      <c r="F789" s="18">
        <v>38.68194444444444</v>
      </c>
      <c r="G789" s="16" t="s">
        <v>137</v>
      </c>
      <c r="H789" s="19" t="s">
        <v>138</v>
      </c>
      <c r="I789" s="20">
        <v>95</v>
      </c>
      <c r="J789" s="20">
        <v>95</v>
      </c>
      <c r="K789" s="22">
        <v>2.7919999999999998</v>
      </c>
      <c r="L789" s="22">
        <v>17.608000000000001</v>
      </c>
      <c r="M789" s="18">
        <v>9.5699999999999993E-2</v>
      </c>
      <c r="N789" s="21">
        <v>0.51236099999999996</v>
      </c>
      <c r="P789" s="22">
        <f t="shared" si="151"/>
        <v>-0.51347229283172346</v>
      </c>
      <c r="Q789" s="22">
        <f t="shared" si="149"/>
        <v>-5.4034230782751269</v>
      </c>
      <c r="R789" s="22">
        <v>-4.18</v>
      </c>
      <c r="S789" s="22">
        <f t="shared" si="152"/>
        <v>-4.1790483960178824</v>
      </c>
      <c r="T789" s="29">
        <f t="shared" si="153"/>
        <v>-4.1790483960178824</v>
      </c>
      <c r="U789" s="29">
        <f t="shared" si="154"/>
        <v>1.2347589279591191</v>
      </c>
      <c r="V789" s="22">
        <f t="shared" si="155"/>
        <v>1.0189886213041128</v>
      </c>
      <c r="W789" s="22">
        <f t="shared" si="156"/>
        <v>1.2347589279591191</v>
      </c>
      <c r="X789" s="22"/>
      <c r="Y789" s="22"/>
      <c r="Z789" s="20">
        <f t="shared" si="150"/>
        <v>1139.7589279591191</v>
      </c>
      <c r="AA789" s="22" t="s">
        <v>1538</v>
      </c>
      <c r="AB789" s="16">
        <v>2003</v>
      </c>
      <c r="AC789" s="17" t="s">
        <v>1239</v>
      </c>
      <c r="AD789" s="17" t="s">
        <v>1340</v>
      </c>
    </row>
    <row r="790" spans="1:30" s="16" customFormat="1" ht="12" customHeight="1" x14ac:dyDescent="0.6">
      <c r="A790" s="16">
        <v>788</v>
      </c>
      <c r="B790" s="17" t="s">
        <v>119</v>
      </c>
      <c r="C790" s="17" t="s">
        <v>1181</v>
      </c>
      <c r="D790" s="16" t="s">
        <v>139</v>
      </c>
      <c r="E790" s="18">
        <v>-123.48166666666667</v>
      </c>
      <c r="F790" s="18">
        <v>38.725833333333334</v>
      </c>
      <c r="G790" s="16" t="s">
        <v>1146</v>
      </c>
      <c r="H790" s="19" t="s">
        <v>138</v>
      </c>
      <c r="I790" s="20">
        <v>85</v>
      </c>
      <c r="J790" s="20">
        <v>85</v>
      </c>
      <c r="K790" s="22">
        <v>4.4370000000000003</v>
      </c>
      <c r="L790" s="22">
        <v>25.972999999999999</v>
      </c>
      <c r="M790" s="18">
        <v>0.1031</v>
      </c>
      <c r="N790" s="21">
        <v>0.51224000000000003</v>
      </c>
      <c r="P790" s="22">
        <f t="shared" si="151"/>
        <v>-0.47585155058464668</v>
      </c>
      <c r="Q790" s="22">
        <f t="shared" si="149"/>
        <v>-7.7637631232962967</v>
      </c>
      <c r="R790" s="22">
        <v>-6.75</v>
      </c>
      <c r="S790" s="22">
        <f t="shared" si="152"/>
        <v>-6.7485338401239527</v>
      </c>
      <c r="T790" s="29">
        <f t="shared" si="153"/>
        <v>-6.7485338401239527</v>
      </c>
      <c r="U790" s="29">
        <f t="shared" si="154"/>
        <v>1.4352463576608669</v>
      </c>
      <c r="V790" s="22">
        <f t="shared" si="155"/>
        <v>1.2529333163663061</v>
      </c>
      <c r="W790" s="22">
        <f t="shared" si="156"/>
        <v>1.4352463576608669</v>
      </c>
      <c r="X790" s="22"/>
      <c r="Y790" s="22"/>
      <c r="Z790" s="20">
        <f t="shared" si="150"/>
        <v>1350.246357660867</v>
      </c>
      <c r="AA790" s="22" t="s">
        <v>1538</v>
      </c>
      <c r="AB790" s="16">
        <v>2003</v>
      </c>
      <c r="AC790" s="17" t="s">
        <v>1239</v>
      </c>
      <c r="AD790" s="17" t="s">
        <v>1345</v>
      </c>
    </row>
    <row r="791" spans="1:30" s="16" customFormat="1" ht="12" customHeight="1" x14ac:dyDescent="0.6">
      <c r="A791" s="16">
        <v>789</v>
      </c>
      <c r="B791" s="17" t="s">
        <v>357</v>
      </c>
      <c r="C791" s="17" t="s">
        <v>1181</v>
      </c>
      <c r="E791" s="18">
        <v>-89.25</v>
      </c>
      <c r="F791" s="18">
        <v>13.56</v>
      </c>
      <c r="G791" s="16" t="s">
        <v>1408</v>
      </c>
      <c r="H791" s="19" t="s">
        <v>1560</v>
      </c>
      <c r="I791" s="20">
        <v>2.6549999999999998</v>
      </c>
      <c r="J791" s="20">
        <v>66</v>
      </c>
      <c r="K791" s="22">
        <v>2.4</v>
      </c>
      <c r="L791" s="22">
        <v>13</v>
      </c>
      <c r="M791" s="18">
        <v>0.11142734370107485</v>
      </c>
      <c r="N791" s="21">
        <v>0.51297000000000004</v>
      </c>
      <c r="P791" s="22">
        <f t="shared" si="151"/>
        <v>-0.43351630045208522</v>
      </c>
      <c r="Q791" s="22">
        <f t="shared" si="149"/>
        <v>6.4763049169203057</v>
      </c>
      <c r="R791" s="22"/>
      <c r="S791" s="22">
        <f t="shared" si="152"/>
        <v>7.1944680202492304</v>
      </c>
      <c r="T791" s="29">
        <f t="shared" si="153"/>
        <v>7.1944680202492304</v>
      </c>
      <c r="U791" s="29">
        <f t="shared" si="154"/>
        <v>0.28287020791328338</v>
      </c>
      <c r="V791" s="22">
        <f t="shared" si="155"/>
        <v>0.26887679420461191</v>
      </c>
      <c r="W791" s="22">
        <f t="shared" si="156"/>
        <v>0.28287020791328338</v>
      </c>
      <c r="X791" s="22"/>
      <c r="Y791" s="22"/>
      <c r="Z791" s="20">
        <f t="shared" si="150"/>
        <v>216.87020791328337</v>
      </c>
      <c r="AA791" s="22" t="s">
        <v>1539</v>
      </c>
      <c r="AB791" s="16">
        <v>1998</v>
      </c>
      <c r="AC791" s="17" t="s">
        <v>1301</v>
      </c>
      <c r="AD791" s="17" t="s">
        <v>1302</v>
      </c>
    </row>
    <row r="792" spans="1:30" s="16" customFormat="1" ht="12" customHeight="1" x14ac:dyDescent="0.6">
      <c r="A792" s="16">
        <v>790</v>
      </c>
      <c r="B792" s="17" t="s">
        <v>358</v>
      </c>
      <c r="C792" s="17" t="s">
        <v>1181</v>
      </c>
      <c r="E792" s="18">
        <v>-88.85</v>
      </c>
      <c r="F792" s="18">
        <v>13.53</v>
      </c>
      <c r="G792" s="16" t="s">
        <v>1406</v>
      </c>
      <c r="H792" s="19" t="s">
        <v>1560</v>
      </c>
      <c r="I792" s="20">
        <v>2.6549999999999998</v>
      </c>
      <c r="J792" s="20">
        <v>66</v>
      </c>
      <c r="K792" s="22">
        <v>7.8</v>
      </c>
      <c r="L792" s="22">
        <v>31.2</v>
      </c>
      <c r="M792" s="18">
        <v>0.15089226313972467</v>
      </c>
      <c r="N792" s="21">
        <v>0.51300000000000001</v>
      </c>
      <c r="P792" s="22">
        <f t="shared" si="151"/>
        <v>-0.23288122450572113</v>
      </c>
      <c r="Q792" s="22">
        <f t="shared" si="149"/>
        <v>7.0615131925455543</v>
      </c>
      <c r="R792" s="22"/>
      <c r="S792" s="22">
        <f t="shared" si="152"/>
        <v>7.4473042290617322</v>
      </c>
      <c r="T792" s="29">
        <f t="shared" si="153"/>
        <v>7.4473042290617322</v>
      </c>
      <c r="U792" s="29">
        <f t="shared" si="154"/>
        <v>0.26199600748680246</v>
      </c>
      <c r="V792" s="22">
        <f t="shared" si="155"/>
        <v>0.36473906571609777</v>
      </c>
      <c r="W792" s="22">
        <f t="shared" si="156"/>
        <v>0.26199600748680246</v>
      </c>
      <c r="X792" s="22"/>
      <c r="Y792" s="22"/>
      <c r="Z792" s="20">
        <f t="shared" si="150"/>
        <v>195.99600748680245</v>
      </c>
      <c r="AA792" s="22" t="s">
        <v>1539</v>
      </c>
      <c r="AB792" s="16">
        <v>1998</v>
      </c>
      <c r="AC792" s="17" t="s">
        <v>1301</v>
      </c>
      <c r="AD792" s="17" t="s">
        <v>1302</v>
      </c>
    </row>
    <row r="793" spans="1:30" s="16" customFormat="1" ht="12" customHeight="1" x14ac:dyDescent="0.6">
      <c r="A793" s="16">
        <v>791</v>
      </c>
      <c r="B793" s="17" t="s">
        <v>357</v>
      </c>
      <c r="C793" s="17" t="s">
        <v>1181</v>
      </c>
      <c r="E793" s="18">
        <v>-89.25</v>
      </c>
      <c r="F793" s="18">
        <v>13.56</v>
      </c>
      <c r="G793" s="16" t="s">
        <v>1408</v>
      </c>
      <c r="H793" s="19" t="s">
        <v>1560</v>
      </c>
      <c r="I793" s="20">
        <v>2.6549999999999998</v>
      </c>
      <c r="J793" s="20">
        <v>66</v>
      </c>
      <c r="K793" s="22">
        <v>2.4</v>
      </c>
      <c r="L793" s="22">
        <v>13</v>
      </c>
      <c r="M793" s="18">
        <v>0.11142734370107485</v>
      </c>
      <c r="N793" s="21">
        <v>0.51297000000000004</v>
      </c>
      <c r="P793" s="22">
        <f t="shared" si="151"/>
        <v>-0.43351630045208522</v>
      </c>
      <c r="Q793" s="22">
        <f t="shared" si="149"/>
        <v>6.4763049169203057</v>
      </c>
      <c r="R793" s="22"/>
      <c r="S793" s="22">
        <f t="shared" si="152"/>
        <v>7.1944680202492304</v>
      </c>
      <c r="T793" s="29">
        <f t="shared" si="153"/>
        <v>7.1944680202492304</v>
      </c>
      <c r="U793" s="29">
        <f t="shared" si="154"/>
        <v>0.28287020791328338</v>
      </c>
      <c r="V793" s="22">
        <f t="shared" si="155"/>
        <v>0.26887679420461191</v>
      </c>
      <c r="W793" s="22">
        <f t="shared" si="156"/>
        <v>0.28287020791328338</v>
      </c>
      <c r="X793" s="22"/>
      <c r="Y793" s="22"/>
      <c r="Z793" s="20">
        <f t="shared" si="150"/>
        <v>216.87020791328337</v>
      </c>
      <c r="AA793" s="22" t="s">
        <v>1539</v>
      </c>
      <c r="AB793" s="16">
        <v>1998</v>
      </c>
      <c r="AC793" s="17" t="s">
        <v>1301</v>
      </c>
      <c r="AD793" s="17" t="s">
        <v>1302</v>
      </c>
    </row>
    <row r="794" spans="1:30" s="16" customFormat="1" ht="12" customHeight="1" x14ac:dyDescent="0.6">
      <c r="A794" s="16">
        <v>792</v>
      </c>
      <c r="B794" s="17" t="s">
        <v>358</v>
      </c>
      <c r="C794" s="17" t="s">
        <v>1181</v>
      </c>
      <c r="E794" s="18">
        <v>-88.85</v>
      </c>
      <c r="F794" s="18">
        <v>13.53</v>
      </c>
      <c r="G794" s="16" t="s">
        <v>1406</v>
      </c>
      <c r="H794" s="19" t="s">
        <v>1560</v>
      </c>
      <c r="I794" s="20">
        <v>2.6549999999999998</v>
      </c>
      <c r="J794" s="20">
        <v>66</v>
      </c>
      <c r="K794" s="22">
        <v>7.8</v>
      </c>
      <c r="L794" s="22">
        <v>31.2</v>
      </c>
      <c r="M794" s="18">
        <v>0.15089226313972467</v>
      </c>
      <c r="N794" s="21">
        <v>0.51300000000000001</v>
      </c>
      <c r="P794" s="22">
        <f t="shared" si="151"/>
        <v>-0.23288122450572113</v>
      </c>
      <c r="Q794" s="22">
        <f t="shared" si="149"/>
        <v>7.0615131925455543</v>
      </c>
      <c r="R794" s="22"/>
      <c r="S794" s="22">
        <f t="shared" si="152"/>
        <v>7.4473042290617322</v>
      </c>
      <c r="T794" s="29">
        <f t="shared" si="153"/>
        <v>7.4473042290617322</v>
      </c>
      <c r="U794" s="29">
        <f t="shared" si="154"/>
        <v>0.26199600748680246</v>
      </c>
      <c r="V794" s="22">
        <f t="shared" si="155"/>
        <v>0.36473906571609777</v>
      </c>
      <c r="W794" s="22">
        <f t="shared" si="156"/>
        <v>0.26199600748680246</v>
      </c>
      <c r="X794" s="22"/>
      <c r="Y794" s="22"/>
      <c r="Z794" s="20">
        <f t="shared" si="150"/>
        <v>195.99600748680245</v>
      </c>
      <c r="AA794" s="22" t="s">
        <v>1539</v>
      </c>
      <c r="AB794" s="16">
        <v>1998</v>
      </c>
      <c r="AC794" s="17" t="s">
        <v>1301</v>
      </c>
      <c r="AD794" s="17" t="s">
        <v>1302</v>
      </c>
    </row>
    <row r="795" spans="1:30" s="16" customFormat="1" ht="12" customHeight="1" x14ac:dyDescent="0.6">
      <c r="A795" s="16">
        <v>793</v>
      </c>
      <c r="B795" s="17" t="s">
        <v>835</v>
      </c>
      <c r="C795" s="17" t="s">
        <v>1181</v>
      </c>
      <c r="D795" s="16" t="s">
        <v>930</v>
      </c>
      <c r="E795" s="18">
        <v>-124.553</v>
      </c>
      <c r="F795" s="18">
        <v>49.317500000000003</v>
      </c>
      <c r="G795" s="16" t="s">
        <v>25</v>
      </c>
      <c r="H795" s="19" t="s">
        <v>944</v>
      </c>
      <c r="I795" s="20">
        <v>190</v>
      </c>
      <c r="J795" s="20">
        <v>190</v>
      </c>
      <c r="K795" s="22">
        <v>2.86</v>
      </c>
      <c r="L795" s="22">
        <v>14.6</v>
      </c>
      <c r="M795" s="18">
        <v>0.1182286173059896</v>
      </c>
      <c r="N795" s="21">
        <v>0.51282899999999998</v>
      </c>
      <c r="P795" s="22">
        <f t="shared" si="151"/>
        <v>-0.39893941379771436</v>
      </c>
      <c r="Q795" s="22">
        <f t="shared" si="149"/>
        <v>3.7258260214789729</v>
      </c>
      <c r="R795" s="22"/>
      <c r="S795" s="22">
        <f t="shared" si="152"/>
        <v>5.6283680858802727</v>
      </c>
      <c r="T795" s="29">
        <f t="shared" si="153"/>
        <v>5.6283680858802727</v>
      </c>
      <c r="U795" s="29">
        <f t="shared" si="154"/>
        <v>0.51253977929251171</v>
      </c>
      <c r="V795" s="22">
        <f t="shared" si="155"/>
        <v>0.51324530594595241</v>
      </c>
      <c r="W795" s="22">
        <f t="shared" si="156"/>
        <v>0.51253977929251171</v>
      </c>
      <c r="X795" s="22"/>
      <c r="Y795" s="22"/>
      <c r="Z795" s="20">
        <f t="shared" si="150"/>
        <v>322.53977929251175</v>
      </c>
      <c r="AA795" s="22" t="s">
        <v>1540</v>
      </c>
      <c r="AB795" s="16">
        <v>1995</v>
      </c>
      <c r="AC795" s="17" t="s">
        <v>1201</v>
      </c>
      <c r="AD795" s="17" t="s">
        <v>1202</v>
      </c>
    </row>
    <row r="796" spans="1:30" s="16" customFormat="1" ht="12" customHeight="1" x14ac:dyDescent="0.6">
      <c r="A796" s="16">
        <v>794</v>
      </c>
      <c r="B796" s="17" t="s">
        <v>839</v>
      </c>
      <c r="C796" s="17" t="s">
        <v>1181</v>
      </c>
      <c r="D796" s="16" t="s">
        <v>930</v>
      </c>
      <c r="E796" s="18">
        <v>-124.75700000000001</v>
      </c>
      <c r="F796" s="18">
        <v>49.1875</v>
      </c>
      <c r="G796" s="16" t="s">
        <v>25</v>
      </c>
      <c r="H796" s="19" t="s">
        <v>944</v>
      </c>
      <c r="I796" s="20">
        <v>190</v>
      </c>
      <c r="J796" s="20">
        <v>190</v>
      </c>
      <c r="K796" s="22">
        <v>1.98</v>
      </c>
      <c r="L796" s="22">
        <v>9.58</v>
      </c>
      <c r="M796" s="18">
        <v>0.12473985031881345</v>
      </c>
      <c r="N796" s="21">
        <v>0.512791</v>
      </c>
      <c r="P796" s="22">
        <f t="shared" si="151"/>
        <v>-0.36583705989418691</v>
      </c>
      <c r="Q796" s="22">
        <f t="shared" si="149"/>
        <v>2.9845622056878796</v>
      </c>
      <c r="R796" s="22"/>
      <c r="S796" s="22">
        <f t="shared" si="152"/>
        <v>4.7292391443232571</v>
      </c>
      <c r="T796" s="29">
        <f t="shared" si="153"/>
        <v>4.7292391443232571</v>
      </c>
      <c r="U796" s="29">
        <f t="shared" si="154"/>
        <v>0.58587264345436485</v>
      </c>
      <c r="V796" s="22">
        <f t="shared" si="155"/>
        <v>0.61580947147212528</v>
      </c>
      <c r="W796" s="22">
        <f t="shared" si="156"/>
        <v>0.58587264345436485</v>
      </c>
      <c r="X796" s="22"/>
      <c r="Y796" s="22"/>
      <c r="Z796" s="20">
        <f t="shared" si="150"/>
        <v>395.87264345436483</v>
      </c>
      <c r="AA796" s="22" t="s">
        <v>1540</v>
      </c>
      <c r="AB796" s="16">
        <v>1995</v>
      </c>
      <c r="AC796" s="17" t="s">
        <v>1201</v>
      </c>
      <c r="AD796" s="17" t="s">
        <v>1202</v>
      </c>
    </row>
    <row r="797" spans="1:30" s="16" customFormat="1" ht="12" customHeight="1" x14ac:dyDescent="0.6">
      <c r="A797" s="16">
        <v>795</v>
      </c>
      <c r="B797" s="17" t="s">
        <v>840</v>
      </c>
      <c r="C797" s="17" t="s">
        <v>1181</v>
      </c>
      <c r="D797" s="16" t="s">
        <v>930</v>
      </c>
      <c r="E797" s="18">
        <v>-124.73</v>
      </c>
      <c r="F797" s="18">
        <v>49.060299999999998</v>
      </c>
      <c r="G797" s="16" t="s">
        <v>25</v>
      </c>
      <c r="H797" s="19" t="s">
        <v>944</v>
      </c>
      <c r="I797" s="20">
        <v>190</v>
      </c>
      <c r="J797" s="20">
        <v>190</v>
      </c>
      <c r="K797" s="22">
        <v>3.15</v>
      </c>
      <c r="L797" s="22">
        <v>14.7</v>
      </c>
      <c r="M797" s="18">
        <v>0.12932993640059443</v>
      </c>
      <c r="N797" s="21">
        <v>0.51279399999999997</v>
      </c>
      <c r="P797" s="22">
        <f t="shared" si="151"/>
        <v>-0.34250159430302785</v>
      </c>
      <c r="Q797" s="22">
        <f t="shared" si="149"/>
        <v>3.0430830332495162</v>
      </c>
      <c r="R797" s="22"/>
      <c r="S797" s="22">
        <f t="shared" si="152"/>
        <v>4.6764731364806558</v>
      </c>
      <c r="T797" s="29">
        <f t="shared" si="153"/>
        <v>4.6764731364806558</v>
      </c>
      <c r="U797" s="29">
        <f t="shared" si="154"/>
        <v>0.59012617806136469</v>
      </c>
      <c r="V797" s="22">
        <f t="shared" si="155"/>
        <v>0.64382705967443854</v>
      </c>
      <c r="W797" s="22">
        <f t="shared" si="156"/>
        <v>0.59012617806136469</v>
      </c>
      <c r="X797" s="22"/>
      <c r="Y797" s="22"/>
      <c r="Z797" s="20">
        <f t="shared" si="150"/>
        <v>400.12617806136473</v>
      </c>
      <c r="AA797" s="22" t="s">
        <v>1540</v>
      </c>
      <c r="AB797" s="16">
        <v>1995</v>
      </c>
      <c r="AC797" s="17" t="s">
        <v>1201</v>
      </c>
      <c r="AD797" s="17" t="s">
        <v>1202</v>
      </c>
    </row>
    <row r="798" spans="1:30" s="16" customFormat="1" ht="12" customHeight="1" x14ac:dyDescent="0.6">
      <c r="A798" s="16">
        <v>796</v>
      </c>
      <c r="B798" s="17" t="s">
        <v>826</v>
      </c>
      <c r="C798" s="17" t="s">
        <v>1181</v>
      </c>
      <c r="D798" s="16" t="s">
        <v>930</v>
      </c>
      <c r="E798" s="18">
        <v>-131.684</v>
      </c>
      <c r="F798" s="18">
        <v>52.547800000000002</v>
      </c>
      <c r="G798" s="16" t="s">
        <v>45</v>
      </c>
      <c r="H798" s="16" t="s">
        <v>1561</v>
      </c>
      <c r="I798" s="20">
        <v>172</v>
      </c>
      <c r="J798" s="20">
        <v>172</v>
      </c>
      <c r="K798" s="22">
        <v>2.97</v>
      </c>
      <c r="L798" s="22">
        <v>12.9</v>
      </c>
      <c r="M798" s="18">
        <v>0.13895744197200771</v>
      </c>
      <c r="N798" s="21">
        <v>0.51288400000000001</v>
      </c>
      <c r="P798" s="22">
        <f t="shared" si="151"/>
        <v>-0.29355647192675294</v>
      </c>
      <c r="Q798" s="22">
        <f t="shared" si="149"/>
        <v>4.7987078601274824</v>
      </c>
      <c r="R798" s="22"/>
      <c r="S798" s="22">
        <f t="shared" si="152"/>
        <v>6.0660498607296605</v>
      </c>
      <c r="T798" s="29">
        <f t="shared" si="153"/>
        <v>6.0660498607296605</v>
      </c>
      <c r="U798" s="29">
        <f t="shared" si="154"/>
        <v>0.46189094460776259</v>
      </c>
      <c r="V798" s="22">
        <f t="shared" si="155"/>
        <v>0.54320564310241015</v>
      </c>
      <c r="W798" s="22">
        <f t="shared" si="156"/>
        <v>0.46189094460776259</v>
      </c>
      <c r="X798" s="22"/>
      <c r="Y798" s="22"/>
      <c r="Z798" s="20">
        <f t="shared" si="150"/>
        <v>289.89094460776261</v>
      </c>
      <c r="AA798" s="22" t="s">
        <v>1540</v>
      </c>
      <c r="AB798" s="16">
        <v>1995</v>
      </c>
      <c r="AC798" s="17" t="s">
        <v>1201</v>
      </c>
      <c r="AD798" s="17" t="s">
        <v>1202</v>
      </c>
    </row>
    <row r="799" spans="1:30" s="16" customFormat="1" ht="12" customHeight="1" x14ac:dyDescent="0.6">
      <c r="A799" s="16">
        <v>797</v>
      </c>
      <c r="B799" s="17" t="s">
        <v>834</v>
      </c>
      <c r="C799" s="17" t="s">
        <v>1181</v>
      </c>
      <c r="D799" s="16" t="s">
        <v>930</v>
      </c>
      <c r="E799" s="18">
        <v>-131.636</v>
      </c>
      <c r="F799" s="18">
        <v>53.075800000000001</v>
      </c>
      <c r="G799" s="16" t="s">
        <v>44</v>
      </c>
      <c r="H799" s="16" t="s">
        <v>1562</v>
      </c>
      <c r="I799" s="20">
        <v>165</v>
      </c>
      <c r="J799" s="20">
        <v>165</v>
      </c>
      <c r="K799" s="22">
        <v>3.79</v>
      </c>
      <c r="L799" s="22">
        <v>16.899999999999999</v>
      </c>
      <c r="M799" s="18">
        <v>0.13535399003330217</v>
      </c>
      <c r="N799" s="21">
        <v>0.51291799999999999</v>
      </c>
      <c r="P799" s="22">
        <f t="shared" si="151"/>
        <v>-0.3118760038978029</v>
      </c>
      <c r="Q799" s="22">
        <f t="shared" si="149"/>
        <v>5.4619439058356534</v>
      </c>
      <c r="R799" s="22"/>
      <c r="S799" s="22">
        <f t="shared" si="152"/>
        <v>6.753578375978404</v>
      </c>
      <c r="T799" s="29">
        <f t="shared" si="153"/>
        <v>6.753578375978404</v>
      </c>
      <c r="U799" s="29">
        <f t="shared" si="154"/>
        <v>0.40004715569607086</v>
      </c>
      <c r="V799" s="22">
        <f t="shared" si="155"/>
        <v>0.45211729825515617</v>
      </c>
      <c r="W799" s="22">
        <f t="shared" si="156"/>
        <v>0.40004715569607086</v>
      </c>
      <c r="X799" s="22"/>
      <c r="Y799" s="22"/>
      <c r="Z799" s="20">
        <f t="shared" si="150"/>
        <v>235.04715569607083</v>
      </c>
      <c r="AA799" s="22" t="s">
        <v>1540</v>
      </c>
      <c r="AB799" s="16">
        <v>1995</v>
      </c>
      <c r="AC799" s="17" t="s">
        <v>1201</v>
      </c>
      <c r="AD799" s="17" t="s">
        <v>1202</v>
      </c>
    </row>
    <row r="800" spans="1:30" s="16" customFormat="1" ht="12" customHeight="1" x14ac:dyDescent="0.6">
      <c r="A800" s="16">
        <v>798</v>
      </c>
      <c r="B800" s="17" t="s">
        <v>836</v>
      </c>
      <c r="C800" s="17" t="s">
        <v>1181</v>
      </c>
      <c r="D800" s="16" t="s">
        <v>930</v>
      </c>
      <c r="E800" s="18">
        <v>-131.27199999999999</v>
      </c>
      <c r="F800" s="18">
        <v>52.3889</v>
      </c>
      <c r="G800" s="16" t="s">
        <v>1091</v>
      </c>
      <c r="H800" s="16" t="s">
        <v>1090</v>
      </c>
      <c r="I800" s="20">
        <v>165</v>
      </c>
      <c r="J800" s="20">
        <v>165</v>
      </c>
      <c r="K800" s="22">
        <v>3.59</v>
      </c>
      <c r="L800" s="22">
        <v>14.5</v>
      </c>
      <c r="M800" s="18">
        <v>0.14943262093160556</v>
      </c>
      <c r="N800" s="21">
        <v>0.51292199999999999</v>
      </c>
      <c r="P800" s="22">
        <f t="shared" si="151"/>
        <v>-0.24030187630093769</v>
      </c>
      <c r="Q800" s="22">
        <f t="shared" si="149"/>
        <v>5.5399716759185758</v>
      </c>
      <c r="R800" s="22"/>
      <c r="S800" s="22">
        <f t="shared" si="152"/>
        <v>6.5351818966189095</v>
      </c>
      <c r="T800" s="29">
        <f t="shared" si="153"/>
        <v>6.5351818966189095</v>
      </c>
      <c r="U800" s="29">
        <f t="shared" si="154"/>
        <v>0.41776188470403153</v>
      </c>
      <c r="V800" s="22">
        <f t="shared" si="155"/>
        <v>0.54149852428069667</v>
      </c>
      <c r="W800" s="22">
        <f t="shared" si="156"/>
        <v>0.41776188470403153</v>
      </c>
      <c r="X800" s="22"/>
      <c r="Y800" s="22"/>
      <c r="Z800" s="20">
        <f t="shared" si="150"/>
        <v>252.7618847040315</v>
      </c>
      <c r="AA800" s="22" t="s">
        <v>1540</v>
      </c>
      <c r="AB800" s="16">
        <v>1995</v>
      </c>
      <c r="AC800" s="17" t="s">
        <v>1201</v>
      </c>
      <c r="AD800" s="17" t="s">
        <v>1202</v>
      </c>
    </row>
    <row r="801" spans="1:30" s="16" customFormat="1" ht="12" customHeight="1" x14ac:dyDescent="0.6">
      <c r="A801" s="16">
        <v>799</v>
      </c>
      <c r="B801" s="17" t="s">
        <v>82</v>
      </c>
      <c r="C801" s="17" t="s">
        <v>1181</v>
      </c>
      <c r="E801" s="18">
        <v>-132.54166666666666</v>
      </c>
      <c r="F801" s="18">
        <v>56.585555555555558</v>
      </c>
      <c r="G801" s="16" t="s">
        <v>25</v>
      </c>
      <c r="H801" s="19" t="s">
        <v>80</v>
      </c>
      <c r="I801" s="20">
        <v>92</v>
      </c>
      <c r="J801" s="20">
        <v>92</v>
      </c>
      <c r="K801" s="22">
        <v>3.29</v>
      </c>
      <c r="L801" s="22">
        <v>15.8</v>
      </c>
      <c r="M801" s="18">
        <v>0.1258</v>
      </c>
      <c r="N801" s="21">
        <v>0.51282300000000003</v>
      </c>
      <c r="O801" s="16">
        <v>6</v>
      </c>
      <c r="P801" s="22">
        <f t="shared" si="151"/>
        <v>-0.36044738179969504</v>
      </c>
      <c r="Q801" s="22">
        <f t="shared" ref="Q801:Q844" si="157">((N801/0.512638)-1)*10000</f>
        <v>3.6087843663556995</v>
      </c>
      <c r="R801" s="22">
        <v>4.4000000000000004</v>
      </c>
      <c r="S801" s="22">
        <f t="shared" si="152"/>
        <v>4.4411294604075557</v>
      </c>
      <c r="T801" s="29">
        <f t="shared" si="153"/>
        <v>4.4411294604075557</v>
      </c>
      <c r="U801" s="29">
        <f t="shared" si="154"/>
        <v>0.52904611105190602</v>
      </c>
      <c r="V801" s="22">
        <f t="shared" si="155"/>
        <v>0.56777277135729831</v>
      </c>
      <c r="W801" s="22">
        <f t="shared" si="156"/>
        <v>0.52904611105190602</v>
      </c>
      <c r="X801" s="22"/>
      <c r="Y801" s="22"/>
      <c r="Z801" s="20">
        <f t="shared" si="150"/>
        <v>437.046111051906</v>
      </c>
      <c r="AA801" s="22" t="s">
        <v>1540</v>
      </c>
      <c r="AB801" s="16">
        <v>1991</v>
      </c>
      <c r="AC801" s="17" t="s">
        <v>1251</v>
      </c>
      <c r="AD801" s="17" t="s">
        <v>1252</v>
      </c>
    </row>
    <row r="802" spans="1:30" s="16" customFormat="1" ht="12" customHeight="1" x14ac:dyDescent="0.6">
      <c r="A802" s="16">
        <v>800</v>
      </c>
      <c r="B802" s="17" t="s">
        <v>81</v>
      </c>
      <c r="C802" s="17" t="s">
        <v>1181</v>
      </c>
      <c r="E802" s="18">
        <v>-132.535</v>
      </c>
      <c r="F802" s="18">
        <v>56.669444444444444</v>
      </c>
      <c r="G802" s="16" t="s">
        <v>25</v>
      </c>
      <c r="H802" s="19" t="s">
        <v>80</v>
      </c>
      <c r="I802" s="20">
        <v>90</v>
      </c>
      <c r="J802" s="20">
        <v>90</v>
      </c>
      <c r="K802" s="22">
        <v>4.97</v>
      </c>
      <c r="L802" s="22">
        <v>25.4</v>
      </c>
      <c r="M802" s="18">
        <v>0.1182</v>
      </c>
      <c r="N802" s="21">
        <v>0.51285199999999997</v>
      </c>
      <c r="O802" s="16">
        <v>6</v>
      </c>
      <c r="P802" s="22">
        <f t="shared" si="151"/>
        <v>-0.39908490086426029</v>
      </c>
      <c r="Q802" s="22">
        <f t="shared" si="157"/>
        <v>4.1744856994596624</v>
      </c>
      <c r="R802" s="22">
        <v>5.0999999999999996</v>
      </c>
      <c r="S802" s="22">
        <f t="shared" si="152"/>
        <v>5.0760184905120269</v>
      </c>
      <c r="T802" s="29">
        <f t="shared" si="153"/>
        <v>5.0760184905120269</v>
      </c>
      <c r="U802" s="29">
        <f t="shared" si="154"/>
        <v>0.47565773664998084</v>
      </c>
      <c r="V802" s="22">
        <f t="shared" si="155"/>
        <v>0.4763853892177608</v>
      </c>
      <c r="W802" s="22">
        <f t="shared" si="156"/>
        <v>0.47565773664998084</v>
      </c>
      <c r="X802" s="22"/>
      <c r="Y802" s="22"/>
      <c r="Z802" s="20">
        <f t="shared" si="150"/>
        <v>385.65773664998085</v>
      </c>
      <c r="AA802" s="22" t="s">
        <v>1540</v>
      </c>
      <c r="AB802" s="16">
        <v>1991</v>
      </c>
      <c r="AC802" s="17" t="s">
        <v>1251</v>
      </c>
      <c r="AD802" s="17" t="s">
        <v>1252</v>
      </c>
    </row>
    <row r="803" spans="1:30" s="16" customFormat="1" ht="12" customHeight="1" x14ac:dyDescent="0.6">
      <c r="A803" s="16">
        <v>801</v>
      </c>
      <c r="B803" s="17" t="s">
        <v>83</v>
      </c>
      <c r="C803" s="17" t="s">
        <v>1181</v>
      </c>
      <c r="E803" s="18">
        <v>-132.95055555555555</v>
      </c>
      <c r="F803" s="18">
        <v>56.874722222222225</v>
      </c>
      <c r="G803" s="16" t="s">
        <v>25</v>
      </c>
      <c r="H803" s="19" t="s">
        <v>80</v>
      </c>
      <c r="I803" s="20">
        <v>90</v>
      </c>
      <c r="J803" s="20">
        <v>90</v>
      </c>
      <c r="K803" s="22">
        <v>3.55</v>
      </c>
      <c r="L803" s="22">
        <v>16.399999999999999</v>
      </c>
      <c r="M803" s="18">
        <v>0.1305</v>
      </c>
      <c r="N803" s="21">
        <v>0.51289099999999999</v>
      </c>
      <c r="O803" s="16">
        <v>8</v>
      </c>
      <c r="P803" s="22">
        <f t="shared" si="151"/>
        <v>-0.33655312658871384</v>
      </c>
      <c r="Q803" s="22">
        <f t="shared" si="157"/>
        <v>4.9352564577720415</v>
      </c>
      <c r="R803" s="22">
        <v>5.7</v>
      </c>
      <c r="S803" s="22">
        <f t="shared" si="152"/>
        <v>5.6955299707359464</v>
      </c>
      <c r="T803" s="29">
        <f t="shared" si="153"/>
        <v>5.6955299707359464</v>
      </c>
      <c r="U803" s="29">
        <f t="shared" si="154"/>
        <v>0.42494906322192932</v>
      </c>
      <c r="V803" s="22">
        <f t="shared" si="155"/>
        <v>0.47525160195395943</v>
      </c>
      <c r="W803" s="22">
        <f t="shared" si="156"/>
        <v>0.42494906322192932</v>
      </c>
      <c r="X803" s="22"/>
      <c r="Y803" s="22"/>
      <c r="Z803" s="20">
        <f t="shared" si="150"/>
        <v>334.94906322192935</v>
      </c>
      <c r="AA803" s="22" t="s">
        <v>1540</v>
      </c>
      <c r="AB803" s="16">
        <v>1991</v>
      </c>
      <c r="AC803" s="17" t="s">
        <v>1251</v>
      </c>
      <c r="AD803" s="17" t="s">
        <v>1252</v>
      </c>
    </row>
    <row r="804" spans="1:30" s="16" customFormat="1" ht="12" customHeight="1" x14ac:dyDescent="0.6">
      <c r="A804" s="16">
        <v>802</v>
      </c>
      <c r="B804" s="17" t="s">
        <v>87</v>
      </c>
      <c r="C804" s="17" t="s">
        <v>1181</v>
      </c>
      <c r="D804" s="16" t="s">
        <v>84</v>
      </c>
      <c r="E804" s="18">
        <v>-133.63666666666666</v>
      </c>
      <c r="F804" s="18">
        <v>57.767499999999998</v>
      </c>
      <c r="G804" s="16" t="s">
        <v>86</v>
      </c>
      <c r="H804" s="19" t="s">
        <v>89</v>
      </c>
      <c r="I804" s="20">
        <v>90</v>
      </c>
      <c r="J804" s="20">
        <v>90</v>
      </c>
      <c r="K804" s="22">
        <v>6.83</v>
      </c>
      <c r="L804" s="22">
        <v>33.5</v>
      </c>
      <c r="M804" s="18">
        <v>0.1235</v>
      </c>
      <c r="N804" s="21">
        <v>0.51280300000000001</v>
      </c>
      <c r="O804" s="16">
        <v>5</v>
      </c>
      <c r="P804" s="22">
        <f t="shared" si="151"/>
        <v>-0.37214031520081348</v>
      </c>
      <c r="Q804" s="22">
        <f t="shared" si="157"/>
        <v>3.2186455159388672</v>
      </c>
      <c r="R804" s="22"/>
      <c r="S804" s="22">
        <f t="shared" si="152"/>
        <v>4.0593104879775046</v>
      </c>
      <c r="T804" s="29">
        <f t="shared" si="153"/>
        <v>4.0593104879775046</v>
      </c>
      <c r="U804" s="29">
        <f t="shared" si="154"/>
        <v>0.55859814685004083</v>
      </c>
      <c r="V804" s="22">
        <f t="shared" si="155"/>
        <v>0.58709875307042858</v>
      </c>
      <c r="W804" s="22">
        <f t="shared" si="156"/>
        <v>0.55859814685004083</v>
      </c>
      <c r="X804" s="22"/>
      <c r="Y804" s="22"/>
      <c r="Z804" s="20">
        <f t="shared" si="150"/>
        <v>468.59814685004085</v>
      </c>
      <c r="AA804" s="22" t="s">
        <v>1540</v>
      </c>
      <c r="AB804" s="16">
        <v>1991</v>
      </c>
      <c r="AC804" s="17" t="s">
        <v>1251</v>
      </c>
      <c r="AD804" s="17" t="s">
        <v>1252</v>
      </c>
    </row>
    <row r="805" spans="1:30" s="16" customFormat="1" ht="12" customHeight="1" x14ac:dyDescent="0.6">
      <c r="A805" s="16">
        <v>803</v>
      </c>
      <c r="B805" s="17" t="s">
        <v>85</v>
      </c>
      <c r="C805" s="17" t="s">
        <v>1181</v>
      </c>
      <c r="D805" s="16" t="s">
        <v>84</v>
      </c>
      <c r="E805" s="18">
        <v>-134.47027777777777</v>
      </c>
      <c r="F805" s="18">
        <v>57.423611111111107</v>
      </c>
      <c r="G805" s="16" t="s">
        <v>25</v>
      </c>
      <c r="H805" s="19" t="s">
        <v>88</v>
      </c>
      <c r="I805" s="20">
        <v>90</v>
      </c>
      <c r="J805" s="20">
        <v>90</v>
      </c>
      <c r="K805" s="22">
        <v>7.14</v>
      </c>
      <c r="L805" s="22">
        <v>37.799999999999997</v>
      </c>
      <c r="M805" s="18">
        <v>0.1142</v>
      </c>
      <c r="N805" s="21">
        <v>0.512849</v>
      </c>
      <c r="O805" s="16">
        <v>7</v>
      </c>
      <c r="P805" s="22">
        <f t="shared" si="151"/>
        <v>-0.41942043721403155</v>
      </c>
      <c r="Q805" s="22">
        <f t="shared" si="157"/>
        <v>4.1159648718980257</v>
      </c>
      <c r="R805" s="22"/>
      <c r="S805" s="22">
        <f t="shared" si="152"/>
        <v>5.0634356395645232</v>
      </c>
      <c r="T805" s="29">
        <f t="shared" si="153"/>
        <v>5.0634356395645232</v>
      </c>
      <c r="U805" s="29">
        <f t="shared" si="154"/>
        <v>0.47672104206266691</v>
      </c>
      <c r="V805" s="22">
        <f t="shared" si="155"/>
        <v>0.46185919613929788</v>
      </c>
      <c r="W805" s="22">
        <f t="shared" si="156"/>
        <v>0.47672104206266691</v>
      </c>
      <c r="X805" s="22"/>
      <c r="Y805" s="22"/>
      <c r="Z805" s="20">
        <f t="shared" si="150"/>
        <v>386.72104206266692</v>
      </c>
      <c r="AA805" s="22" t="s">
        <v>1540</v>
      </c>
      <c r="AB805" s="16">
        <v>1991</v>
      </c>
      <c r="AC805" s="17" t="s">
        <v>1251</v>
      </c>
      <c r="AD805" s="17" t="s">
        <v>1252</v>
      </c>
    </row>
    <row r="806" spans="1:30" s="16" customFormat="1" ht="12" customHeight="1" x14ac:dyDescent="0.6">
      <c r="A806" s="16">
        <v>804</v>
      </c>
      <c r="B806" s="17" t="s">
        <v>837</v>
      </c>
      <c r="C806" s="17" t="s">
        <v>1181</v>
      </c>
      <c r="D806" s="16" t="s">
        <v>930</v>
      </c>
      <c r="E806" s="18">
        <v>-123.48399999999999</v>
      </c>
      <c r="F806" s="18">
        <v>48.887500000000003</v>
      </c>
      <c r="G806" s="16" t="s">
        <v>25</v>
      </c>
      <c r="H806" s="19" t="s">
        <v>1092</v>
      </c>
      <c r="I806" s="20">
        <v>391</v>
      </c>
      <c r="J806" s="20">
        <v>250</v>
      </c>
      <c r="K806" s="22">
        <v>1.31</v>
      </c>
      <c r="L806" s="22">
        <v>7.52</v>
      </c>
      <c r="M806" s="18">
        <v>0.10513621273087752</v>
      </c>
      <c r="N806" s="21">
        <v>0.51272600000000002</v>
      </c>
      <c r="P806" s="22">
        <f t="shared" si="151"/>
        <v>-0.46549968108349005</v>
      </c>
      <c r="Q806" s="22">
        <f t="shared" si="157"/>
        <v>1.7166109418331743</v>
      </c>
      <c r="R806" s="22"/>
      <c r="S806" s="22">
        <f t="shared" si="152"/>
        <v>4.637621440632075</v>
      </c>
      <c r="T806" s="29">
        <f t="shared" si="153"/>
        <v>4.637621440632075</v>
      </c>
      <c r="U806" s="29">
        <f t="shared" ref="U806:U830" si="158">W806</f>
        <v>0.64265496503585784</v>
      </c>
      <c r="V806" s="22">
        <f t="shared" si="155"/>
        <v>0.59601394755319825</v>
      </c>
      <c r="W806" s="22">
        <f t="shared" ref="W806:W830" si="159">V806-(V806-J806/1000)*(-0.4-P806)/(-0.4-0.08592)</f>
        <v>0.64265496503585784</v>
      </c>
      <c r="X806" s="22"/>
      <c r="Y806" s="22"/>
      <c r="Z806" s="20">
        <f t="shared" si="150"/>
        <v>392.6549650358578</v>
      </c>
      <c r="AA806" s="22" t="s">
        <v>1540</v>
      </c>
      <c r="AB806" s="16">
        <v>1995</v>
      </c>
      <c r="AC806" s="17" t="s">
        <v>1201</v>
      </c>
      <c r="AD806" s="28" t="s">
        <v>1202</v>
      </c>
    </row>
    <row r="807" spans="1:30" s="16" customFormat="1" ht="12" customHeight="1" x14ac:dyDescent="0.6">
      <c r="A807" s="16">
        <v>805</v>
      </c>
      <c r="B807" s="17" t="s">
        <v>838</v>
      </c>
      <c r="C807" s="17" t="s">
        <v>1181</v>
      </c>
      <c r="D807" s="16" t="s">
        <v>930</v>
      </c>
      <c r="E807" s="18">
        <v>-123.44799999999999</v>
      </c>
      <c r="F807" s="18">
        <v>48.857799999999997</v>
      </c>
      <c r="G807" s="16" t="s">
        <v>25</v>
      </c>
      <c r="H807" s="19" t="s">
        <v>1092</v>
      </c>
      <c r="I807" s="20">
        <v>391</v>
      </c>
      <c r="J807" s="20">
        <v>250</v>
      </c>
      <c r="K807" s="22">
        <v>1.67</v>
      </c>
      <c r="L807" s="22">
        <v>9</v>
      </c>
      <c r="M807" s="18">
        <v>0.11198895528139453</v>
      </c>
      <c r="N807" s="21">
        <v>0.51274900000000001</v>
      </c>
      <c r="P807" s="22">
        <f t="shared" si="151"/>
        <v>-0.43066113227557434</v>
      </c>
      <c r="Q807" s="22">
        <f t="shared" si="157"/>
        <v>2.1652706198138638</v>
      </c>
      <c r="R807" s="22"/>
      <c r="S807" s="22">
        <f t="shared" si="152"/>
        <v>4.8676692248430928</v>
      </c>
      <c r="T807" s="29">
        <f t="shared" si="153"/>
        <v>4.8676692248430928</v>
      </c>
      <c r="U807" s="29">
        <f t="shared" si="158"/>
        <v>0.62383863328081257</v>
      </c>
      <c r="V807" s="22">
        <f t="shared" si="155"/>
        <v>0.60164983258991112</v>
      </c>
      <c r="W807" s="22">
        <f t="shared" si="159"/>
        <v>0.62383863328081257</v>
      </c>
      <c r="X807" s="22"/>
      <c r="Y807" s="22"/>
      <c r="Z807" s="20">
        <f t="shared" si="150"/>
        <v>373.83863328081259</v>
      </c>
      <c r="AA807" s="22" t="s">
        <v>1540</v>
      </c>
      <c r="AB807" s="16">
        <v>1995</v>
      </c>
      <c r="AC807" s="17" t="s">
        <v>1201</v>
      </c>
      <c r="AD807" s="17" t="s">
        <v>1202</v>
      </c>
    </row>
    <row r="808" spans="1:30" s="16" customFormat="1" ht="12" customHeight="1" x14ac:dyDescent="0.6">
      <c r="A808" s="16">
        <v>806</v>
      </c>
      <c r="B808" s="17" t="s">
        <v>485</v>
      </c>
      <c r="C808" s="17" t="s">
        <v>1181</v>
      </c>
      <c r="E808" s="18">
        <v>-106.57</v>
      </c>
      <c r="F808" s="18">
        <v>35.869799999999998</v>
      </c>
      <c r="G808" s="16" t="s">
        <v>1407</v>
      </c>
      <c r="H808" s="19" t="s">
        <v>498</v>
      </c>
      <c r="I808" s="20">
        <v>1.133</v>
      </c>
      <c r="J808" s="20">
        <v>66</v>
      </c>
      <c r="K808" s="22">
        <v>6.7</v>
      </c>
      <c r="L808" s="22">
        <v>35</v>
      </c>
      <c r="M808" s="18">
        <v>0.11552536116012095</v>
      </c>
      <c r="N808" s="21">
        <v>0.51244999999999996</v>
      </c>
      <c r="P808" s="22">
        <f t="shared" si="151"/>
        <v>-0.41268245470197795</v>
      </c>
      <c r="Q808" s="22">
        <f t="shared" si="157"/>
        <v>-3.6673051939195567</v>
      </c>
      <c r="R808" s="22"/>
      <c r="S808" s="22">
        <f t="shared" si="152"/>
        <v>-2.9836554394602599</v>
      </c>
      <c r="T808" s="29">
        <f t="shared" si="153"/>
        <v>-2.9836554394602599</v>
      </c>
      <c r="U808" s="29">
        <f t="shared" si="158"/>
        <v>1.1130002608038481</v>
      </c>
      <c r="V808" s="22">
        <f t="shared" si="155"/>
        <v>1.0863687565756135</v>
      </c>
      <c r="W808" s="22">
        <f t="shared" si="159"/>
        <v>1.1130002608038481</v>
      </c>
      <c r="X808" s="22"/>
      <c r="Y808" s="22"/>
      <c r="Z808" s="20">
        <f t="shared" si="150"/>
        <v>1047.0002608038481</v>
      </c>
      <c r="AA808" s="22" t="s">
        <v>1541</v>
      </c>
      <c r="AB808" s="16">
        <v>1993</v>
      </c>
      <c r="AC808" s="17" t="s">
        <v>1350</v>
      </c>
      <c r="AD808" s="17" t="s">
        <v>1316</v>
      </c>
    </row>
    <row r="809" spans="1:30" s="16" customFormat="1" ht="12" customHeight="1" x14ac:dyDescent="0.6">
      <c r="A809" s="16">
        <v>807</v>
      </c>
      <c r="B809" s="17" t="s">
        <v>486</v>
      </c>
      <c r="C809" s="17" t="s">
        <v>1181</v>
      </c>
      <c r="E809" s="18">
        <v>-106.57</v>
      </c>
      <c r="F809" s="18">
        <v>35.869799999999998</v>
      </c>
      <c r="G809" s="16" t="s">
        <v>1407</v>
      </c>
      <c r="H809" s="19" t="s">
        <v>498</v>
      </c>
      <c r="I809" s="20">
        <v>1.133</v>
      </c>
      <c r="J809" s="20">
        <v>66</v>
      </c>
      <c r="K809" s="22">
        <v>6.6</v>
      </c>
      <c r="L809" s="22">
        <v>34</v>
      </c>
      <c r="M809" s="18">
        <v>0.11714799967962489</v>
      </c>
      <c r="N809" s="21">
        <v>0.51244299999999998</v>
      </c>
      <c r="P809" s="22">
        <f t="shared" si="151"/>
        <v>-0.40443314855300005</v>
      </c>
      <c r="Q809" s="22">
        <f t="shared" si="157"/>
        <v>-3.803853791565226</v>
      </c>
      <c r="R809" s="22"/>
      <c r="S809" s="22">
        <f t="shared" si="152"/>
        <v>-3.133869837672326</v>
      </c>
      <c r="T809" s="29">
        <f t="shared" si="153"/>
        <v>-3.133869837672326</v>
      </c>
      <c r="U809" s="29">
        <f t="shared" si="158"/>
        <v>1.1251411334195016</v>
      </c>
      <c r="V809" s="22">
        <f t="shared" si="155"/>
        <v>1.1155657284345493</v>
      </c>
      <c r="W809" s="22">
        <f t="shared" si="159"/>
        <v>1.1251411334195016</v>
      </c>
      <c r="X809" s="22"/>
      <c r="Y809" s="22"/>
      <c r="Z809" s="20">
        <f t="shared" si="150"/>
        <v>1059.1411334195016</v>
      </c>
      <c r="AA809" s="22" t="s">
        <v>1541</v>
      </c>
      <c r="AB809" s="16">
        <v>1993</v>
      </c>
      <c r="AC809" s="17" t="s">
        <v>1350</v>
      </c>
      <c r="AD809" s="17" t="s">
        <v>1316</v>
      </c>
    </row>
    <row r="810" spans="1:30" s="16" customFormat="1" ht="12" customHeight="1" x14ac:dyDescent="0.6">
      <c r="A810" s="16">
        <v>808</v>
      </c>
      <c r="B810" s="17" t="s">
        <v>487</v>
      </c>
      <c r="C810" s="17" t="s">
        <v>1181</v>
      </c>
      <c r="E810" s="18">
        <v>-106.57</v>
      </c>
      <c r="F810" s="18">
        <v>35.869799999999998</v>
      </c>
      <c r="G810" s="16" t="s">
        <v>1407</v>
      </c>
      <c r="H810" s="19" t="s">
        <v>498</v>
      </c>
      <c r="I810" s="20">
        <v>1.133</v>
      </c>
      <c r="J810" s="20">
        <v>66</v>
      </c>
      <c r="K810" s="22">
        <v>6.7</v>
      </c>
      <c r="L810" s="22">
        <v>34</v>
      </c>
      <c r="M810" s="18">
        <v>0.11892302552270728</v>
      </c>
      <c r="N810" s="21">
        <v>0.51244500000000004</v>
      </c>
      <c r="P810" s="22">
        <f t="shared" si="151"/>
        <v>-0.39540912291455377</v>
      </c>
      <c r="Q810" s="22">
        <f t="shared" si="157"/>
        <v>-3.7648399065226545</v>
      </c>
      <c r="R810" s="22"/>
      <c r="S810" s="22">
        <f t="shared" si="152"/>
        <v>-3.1098051535024047</v>
      </c>
      <c r="T810" s="29">
        <f t="shared" si="153"/>
        <v>-3.1098051535024047</v>
      </c>
      <c r="U810" s="29">
        <f t="shared" si="158"/>
        <v>1.1230958326917913</v>
      </c>
      <c r="V810" s="22">
        <f t="shared" si="155"/>
        <v>1.1331783247006677</v>
      </c>
      <c r="W810" s="22">
        <f t="shared" si="159"/>
        <v>1.1230958326917913</v>
      </c>
      <c r="X810" s="22"/>
      <c r="Y810" s="22"/>
      <c r="Z810" s="20">
        <f t="shared" si="150"/>
        <v>1057.0958326917912</v>
      </c>
      <c r="AA810" s="22" t="s">
        <v>1541</v>
      </c>
      <c r="AB810" s="16">
        <v>1993</v>
      </c>
      <c r="AC810" s="17" t="s">
        <v>1350</v>
      </c>
      <c r="AD810" s="17" t="s">
        <v>1316</v>
      </c>
    </row>
    <row r="811" spans="1:30" s="16" customFormat="1" ht="12" customHeight="1" x14ac:dyDescent="0.6">
      <c r="A811" s="16">
        <v>809</v>
      </c>
      <c r="B811" s="17" t="s">
        <v>490</v>
      </c>
      <c r="C811" s="17" t="s">
        <v>1181</v>
      </c>
      <c r="E811" s="18">
        <v>-106.57</v>
      </c>
      <c r="F811" s="18">
        <v>35.869799999999998</v>
      </c>
      <c r="G811" s="16" t="s">
        <v>1407</v>
      </c>
      <c r="H811" s="19" t="s">
        <v>498</v>
      </c>
      <c r="I811" s="20">
        <v>0.97299999999999998</v>
      </c>
      <c r="J811" s="20">
        <v>66</v>
      </c>
      <c r="K811" s="22">
        <v>5.8</v>
      </c>
      <c r="L811" s="22">
        <v>25</v>
      </c>
      <c r="M811" s="18">
        <v>0.14000835327560882</v>
      </c>
      <c r="N811" s="21">
        <v>0.512405</v>
      </c>
      <c r="P811" s="22">
        <f t="shared" si="151"/>
        <v>-0.28821376067306148</v>
      </c>
      <c r="Q811" s="22">
        <f t="shared" si="157"/>
        <v>-4.5451176073574295</v>
      </c>
      <c r="R811" s="22"/>
      <c r="S811" s="22">
        <f t="shared" si="152"/>
        <v>-4.0676626914264356</v>
      </c>
      <c r="T811" s="29">
        <f t="shared" si="153"/>
        <v>-4.0676626914264356</v>
      </c>
      <c r="U811" s="29">
        <f t="shared" si="158"/>
        <v>1.1994139695973212</v>
      </c>
      <c r="V811" s="22">
        <f t="shared" si="155"/>
        <v>1.5380631335593489</v>
      </c>
      <c r="W811" s="22">
        <f t="shared" si="159"/>
        <v>1.1994139695973212</v>
      </c>
      <c r="X811" s="22"/>
      <c r="Y811" s="22"/>
      <c r="Z811" s="20">
        <f t="shared" si="150"/>
        <v>1133.4139695973211</v>
      </c>
      <c r="AA811" s="22" t="s">
        <v>1541</v>
      </c>
      <c r="AB811" s="16">
        <v>1993</v>
      </c>
      <c r="AC811" s="17" t="s">
        <v>1350</v>
      </c>
      <c r="AD811" s="17" t="s">
        <v>1316</v>
      </c>
    </row>
    <row r="812" spans="1:30" s="16" customFormat="1" ht="12" customHeight="1" x14ac:dyDescent="0.6">
      <c r="A812" s="16">
        <v>810</v>
      </c>
      <c r="B812" s="17" t="s">
        <v>493</v>
      </c>
      <c r="C812" s="17" t="s">
        <v>1181</v>
      </c>
      <c r="E812" s="18">
        <v>-106.57</v>
      </c>
      <c r="F812" s="18">
        <v>35.869799999999998</v>
      </c>
      <c r="G812" s="16" t="s">
        <v>1407</v>
      </c>
      <c r="H812" s="19" t="s">
        <v>498</v>
      </c>
      <c r="I812" s="20">
        <v>0.91500000000000004</v>
      </c>
      <c r="J812" s="20">
        <v>66</v>
      </c>
      <c r="K812" s="22">
        <v>6.4</v>
      </c>
      <c r="L812" s="22">
        <v>25</v>
      </c>
      <c r="M812" s="18">
        <v>0.1544919395552718</v>
      </c>
      <c r="N812" s="21">
        <v>0.51240399999999997</v>
      </c>
      <c r="P812" s="22">
        <f t="shared" si="151"/>
        <v>-0.2145808868567779</v>
      </c>
      <c r="Q812" s="22">
        <f t="shared" si="157"/>
        <v>-4.5646245498787152</v>
      </c>
      <c r="R812" s="22"/>
      <c r="S812" s="22">
        <f t="shared" si="152"/>
        <v>-4.2091498527117768</v>
      </c>
      <c r="T812" s="29">
        <f t="shared" si="153"/>
        <v>-4.2091498527117768</v>
      </c>
      <c r="U812" s="29">
        <f t="shared" si="158"/>
        <v>1.2091512736317087</v>
      </c>
      <c r="V812" s="22">
        <f t="shared" si="155"/>
        <v>1.9145139018836503</v>
      </c>
      <c r="W812" s="22">
        <f t="shared" si="159"/>
        <v>1.2091512736317087</v>
      </c>
      <c r="X812" s="22"/>
      <c r="Y812" s="22"/>
      <c r="Z812" s="20">
        <f t="shared" si="150"/>
        <v>1143.1512736317088</v>
      </c>
      <c r="AA812" s="22" t="s">
        <v>1541</v>
      </c>
      <c r="AB812" s="16">
        <v>1993</v>
      </c>
      <c r="AC812" s="17" t="s">
        <v>1350</v>
      </c>
      <c r="AD812" s="17" t="s">
        <v>1316</v>
      </c>
    </row>
    <row r="813" spans="1:30" s="16" customFormat="1" ht="12" customHeight="1" x14ac:dyDescent="0.6">
      <c r="A813" s="16">
        <v>811</v>
      </c>
      <c r="B813" s="17" t="s">
        <v>495</v>
      </c>
      <c r="C813" s="17" t="s">
        <v>1181</v>
      </c>
      <c r="E813" s="18">
        <v>-106.57</v>
      </c>
      <c r="F813" s="18">
        <v>35.869799999999998</v>
      </c>
      <c r="G813" s="16" t="s">
        <v>1407</v>
      </c>
      <c r="H813" s="19" t="s">
        <v>498</v>
      </c>
      <c r="I813" s="20">
        <v>0.91500000000000004</v>
      </c>
      <c r="J813" s="20">
        <v>66</v>
      </c>
      <c r="K813" s="22">
        <v>6</v>
      </c>
      <c r="L813" s="22">
        <v>21</v>
      </c>
      <c r="M813" s="18">
        <v>0.17242440604034381</v>
      </c>
      <c r="N813" s="21">
        <v>0.51241300000000001</v>
      </c>
      <c r="P813" s="22">
        <f t="shared" si="151"/>
        <v>-0.1234143058447188</v>
      </c>
      <c r="Q813" s="22">
        <f t="shared" si="157"/>
        <v>-4.3890620671904745</v>
      </c>
      <c r="R813" s="22"/>
      <c r="S813" s="22">
        <f t="shared" si="152"/>
        <v>-4.1846139281281136</v>
      </c>
      <c r="T813" s="29">
        <f t="shared" si="153"/>
        <v>-4.1846139281281136</v>
      </c>
      <c r="U813" s="29">
        <f t="shared" si="158"/>
        <v>1.2033651601449742</v>
      </c>
      <c r="V813" s="22">
        <f t="shared" si="155"/>
        <v>2.7061237789834962</v>
      </c>
      <c r="W813" s="22">
        <f t="shared" si="159"/>
        <v>1.2033651601449742</v>
      </c>
      <c r="X813" s="22"/>
      <c r="Y813" s="22"/>
      <c r="Z813" s="20">
        <f t="shared" si="150"/>
        <v>1137.3651601449742</v>
      </c>
      <c r="AA813" s="22" t="s">
        <v>1541</v>
      </c>
      <c r="AB813" s="16">
        <v>1993</v>
      </c>
      <c r="AC813" s="17" t="s">
        <v>1350</v>
      </c>
      <c r="AD813" s="17" t="s">
        <v>1316</v>
      </c>
    </row>
    <row r="814" spans="1:30" s="16" customFormat="1" ht="12" customHeight="1" x14ac:dyDescent="0.6">
      <c r="A814" s="16">
        <v>812</v>
      </c>
      <c r="B814" s="17" t="s">
        <v>494</v>
      </c>
      <c r="C814" s="17" t="s">
        <v>1181</v>
      </c>
      <c r="E814" s="18">
        <v>-106.57</v>
      </c>
      <c r="F814" s="18">
        <v>35.869799999999998</v>
      </c>
      <c r="G814" s="16" t="s">
        <v>1407</v>
      </c>
      <c r="H814" s="19" t="s">
        <v>498</v>
      </c>
      <c r="I814" s="20">
        <v>0.8</v>
      </c>
      <c r="J814" s="20">
        <v>66</v>
      </c>
      <c r="K814" s="22">
        <v>7</v>
      </c>
      <c r="L814" s="22">
        <v>26</v>
      </c>
      <c r="M814" s="18">
        <v>0.16247726609149304</v>
      </c>
      <c r="N814" s="21">
        <v>0.51242399999999999</v>
      </c>
      <c r="P814" s="22">
        <f t="shared" si="151"/>
        <v>-0.17398441234624795</v>
      </c>
      <c r="Q814" s="22">
        <f t="shared" si="157"/>
        <v>-4.1744856994618829</v>
      </c>
      <c r="R814" s="22"/>
      <c r="S814" s="22">
        <f t="shared" si="152"/>
        <v>-3.8862631219690886</v>
      </c>
      <c r="T814" s="29">
        <f t="shared" si="153"/>
        <v>-3.8862631219690886</v>
      </c>
      <c r="U814" s="29">
        <f t="shared" si="158"/>
        <v>1.181724982208348</v>
      </c>
      <c r="V814" s="22">
        <f t="shared" si="155"/>
        <v>2.1519710632092592</v>
      </c>
      <c r="W814" s="22">
        <f t="shared" si="159"/>
        <v>1.181724982208348</v>
      </c>
      <c r="X814" s="22"/>
      <c r="Y814" s="22"/>
      <c r="Z814" s="20">
        <f t="shared" si="150"/>
        <v>1115.7249822083479</v>
      </c>
      <c r="AA814" s="22" t="s">
        <v>1541</v>
      </c>
      <c r="AB814" s="16">
        <v>1993</v>
      </c>
      <c r="AC814" s="17" t="s">
        <v>1350</v>
      </c>
      <c r="AD814" s="17" t="s">
        <v>1316</v>
      </c>
    </row>
    <row r="815" spans="1:30" s="16" customFormat="1" ht="12" customHeight="1" x14ac:dyDescent="0.6">
      <c r="A815" s="16">
        <v>813</v>
      </c>
      <c r="B815" s="17" t="s">
        <v>497</v>
      </c>
      <c r="C815" s="17" t="s">
        <v>1181</v>
      </c>
      <c r="E815" s="18">
        <v>-106.57</v>
      </c>
      <c r="F815" s="18">
        <v>35.869799999999998</v>
      </c>
      <c r="G815" s="16" t="s">
        <v>1407</v>
      </c>
      <c r="H815" s="19" t="s">
        <v>498</v>
      </c>
      <c r="I815" s="20">
        <v>0.8</v>
      </c>
      <c r="J815" s="20">
        <v>66</v>
      </c>
      <c r="K815" s="22">
        <v>7.4</v>
      </c>
      <c r="L815" s="22">
        <v>24</v>
      </c>
      <c r="M815" s="18">
        <v>0.18607550617053431</v>
      </c>
      <c r="N815" s="21">
        <v>0.512432</v>
      </c>
      <c r="P815" s="22">
        <f t="shared" si="151"/>
        <v>-5.4013695116755023E-2</v>
      </c>
      <c r="Q815" s="22">
        <f t="shared" si="157"/>
        <v>-4.0184301592949279</v>
      </c>
      <c r="R815" s="22"/>
      <c r="S815" s="22">
        <f t="shared" si="152"/>
        <v>-3.9289510719645113</v>
      </c>
      <c r="T815" s="29">
        <f t="shared" si="153"/>
        <v>-3.9289510719645113</v>
      </c>
      <c r="U815" s="29">
        <f t="shared" si="158"/>
        <v>1.1768573826691284</v>
      </c>
      <c r="V815" s="22">
        <f t="shared" si="155"/>
        <v>3.9234541959762135</v>
      </c>
      <c r="W815" s="22">
        <f t="shared" si="159"/>
        <v>1.1768573826691284</v>
      </c>
      <c r="X815" s="22"/>
      <c r="Y815" s="22"/>
      <c r="Z815" s="20">
        <f t="shared" si="150"/>
        <v>1110.8573826691284</v>
      </c>
      <c r="AA815" s="22" t="s">
        <v>1541</v>
      </c>
      <c r="AB815" s="16">
        <v>1993</v>
      </c>
      <c r="AC815" s="17" t="s">
        <v>1350</v>
      </c>
      <c r="AD815" s="17" t="s">
        <v>1316</v>
      </c>
    </row>
    <row r="816" spans="1:30" s="16" customFormat="1" ht="12" customHeight="1" x14ac:dyDescent="0.6">
      <c r="A816" s="16">
        <v>814</v>
      </c>
      <c r="B816" s="17" t="s">
        <v>491</v>
      </c>
      <c r="C816" s="17" t="s">
        <v>1181</v>
      </c>
      <c r="E816" s="18">
        <v>-106.57</v>
      </c>
      <c r="F816" s="18">
        <v>35.869799999999998</v>
      </c>
      <c r="G816" s="16" t="s">
        <v>1407</v>
      </c>
      <c r="H816" s="19" t="s">
        <v>498</v>
      </c>
      <c r="I816" s="20">
        <v>0.78700000000000003</v>
      </c>
      <c r="J816" s="20">
        <v>66</v>
      </c>
      <c r="K816" s="22">
        <v>7</v>
      </c>
      <c r="L816" s="22">
        <v>29</v>
      </c>
      <c r="M816" s="18">
        <v>0.14566899792803714</v>
      </c>
      <c r="N816" s="21">
        <v>0.51241599999999998</v>
      </c>
      <c r="P816" s="22">
        <f t="shared" si="151"/>
        <v>-0.25943569939991296</v>
      </c>
      <c r="Q816" s="22">
        <f t="shared" si="157"/>
        <v>-4.3305412396277276</v>
      </c>
      <c r="R816" s="22"/>
      <c r="S816" s="22">
        <f t="shared" si="152"/>
        <v>-3.900760060001832</v>
      </c>
      <c r="T816" s="29">
        <f t="shared" si="153"/>
        <v>-3.900760060001832</v>
      </c>
      <c r="U816" s="29">
        <f t="shared" si="158"/>
        <v>1.1853132801985649</v>
      </c>
      <c r="V816" s="22">
        <f t="shared" si="155"/>
        <v>1.6408884702327393</v>
      </c>
      <c r="W816" s="22">
        <f t="shared" si="159"/>
        <v>1.1853132801985649</v>
      </c>
      <c r="X816" s="22"/>
      <c r="Y816" s="22"/>
      <c r="Z816" s="20">
        <f t="shared" si="150"/>
        <v>1119.3132801985648</v>
      </c>
      <c r="AA816" s="22" t="s">
        <v>1541</v>
      </c>
      <c r="AB816" s="16">
        <v>1993</v>
      </c>
      <c r="AC816" s="17" t="s">
        <v>1350</v>
      </c>
      <c r="AD816" s="17" t="s">
        <v>1316</v>
      </c>
    </row>
    <row r="817" spans="1:30" s="16" customFormat="1" ht="12" customHeight="1" x14ac:dyDescent="0.6">
      <c r="A817" s="16">
        <v>815</v>
      </c>
      <c r="B817" s="17" t="s">
        <v>488</v>
      </c>
      <c r="C817" s="17" t="s">
        <v>1181</v>
      </c>
      <c r="E817" s="18">
        <v>-106.57</v>
      </c>
      <c r="F817" s="18">
        <v>35.869799999999998</v>
      </c>
      <c r="G817" s="16" t="s">
        <v>1407</v>
      </c>
      <c r="H817" s="19" t="s">
        <v>498</v>
      </c>
      <c r="I817" s="20">
        <v>0.55700000000000005</v>
      </c>
      <c r="J817" s="20">
        <v>66</v>
      </c>
      <c r="K817" s="22">
        <v>6.5</v>
      </c>
      <c r="L817" s="22">
        <v>30</v>
      </c>
      <c r="M817" s="18">
        <v>0.1307554832712329</v>
      </c>
      <c r="N817" s="21">
        <v>0.51242299999999996</v>
      </c>
      <c r="P817" s="22">
        <f t="shared" si="151"/>
        <v>-0.33525427925148499</v>
      </c>
      <c r="Q817" s="22">
        <f t="shared" si="157"/>
        <v>-4.1939926419831686</v>
      </c>
      <c r="R817" s="22"/>
      <c r="S817" s="22">
        <f t="shared" si="152"/>
        <v>-3.6386104029751585</v>
      </c>
      <c r="T817" s="29">
        <f t="shared" si="153"/>
        <v>-3.6386104029751585</v>
      </c>
      <c r="U817" s="29">
        <f t="shared" si="158"/>
        <v>1.1653581291668633</v>
      </c>
      <c r="V817" s="22">
        <f t="shared" si="155"/>
        <v>1.3343587969192892</v>
      </c>
      <c r="W817" s="22">
        <f t="shared" si="159"/>
        <v>1.1653581291668633</v>
      </c>
      <c r="X817" s="22"/>
      <c r="Y817" s="22"/>
      <c r="Z817" s="20">
        <f t="shared" si="150"/>
        <v>1099.3581291668634</v>
      </c>
      <c r="AA817" s="22" t="s">
        <v>1541</v>
      </c>
      <c r="AB817" s="16">
        <v>1993</v>
      </c>
      <c r="AC817" s="17" t="s">
        <v>1350</v>
      </c>
      <c r="AD817" s="17" t="s">
        <v>1316</v>
      </c>
    </row>
    <row r="818" spans="1:30" s="16" customFormat="1" ht="12" customHeight="1" x14ac:dyDescent="0.6">
      <c r="A818" s="16">
        <v>816</v>
      </c>
      <c r="B818" s="17" t="s">
        <v>489</v>
      </c>
      <c r="C818" s="17" t="s">
        <v>1181</v>
      </c>
      <c r="E818" s="18">
        <v>-106.57</v>
      </c>
      <c r="F818" s="18">
        <v>35.869799999999998</v>
      </c>
      <c r="G818" s="16" t="s">
        <v>1407</v>
      </c>
      <c r="H818" s="19" t="s">
        <v>498</v>
      </c>
      <c r="I818" s="20">
        <v>0.55700000000000005</v>
      </c>
      <c r="J818" s="20">
        <v>66</v>
      </c>
      <c r="K818" s="22">
        <v>6.7</v>
      </c>
      <c r="L818" s="22">
        <v>31</v>
      </c>
      <c r="M818" s="18">
        <v>0.13043081243049592</v>
      </c>
      <c r="N818" s="21">
        <v>0.51241599999999998</v>
      </c>
      <c r="P818" s="22">
        <f t="shared" si="151"/>
        <v>-0.33690486817236442</v>
      </c>
      <c r="Q818" s="22">
        <f t="shared" si="157"/>
        <v>-4.3305412396277276</v>
      </c>
      <c r="R818" s="22"/>
      <c r="S818" s="22">
        <f t="shared" si="152"/>
        <v>-3.7724246350133885</v>
      </c>
      <c r="T818" s="29">
        <f t="shared" si="153"/>
        <v>-3.7724246350133885</v>
      </c>
      <c r="U818" s="29">
        <f t="shared" si="158"/>
        <v>1.1762465971417198</v>
      </c>
      <c r="V818" s="22">
        <f t="shared" si="155"/>
        <v>1.3419207584336812</v>
      </c>
      <c r="W818" s="22">
        <f t="shared" si="159"/>
        <v>1.1762465971417198</v>
      </c>
      <c r="X818" s="22"/>
      <c r="Y818" s="22"/>
      <c r="Z818" s="20">
        <f t="shared" si="150"/>
        <v>1110.2465971417198</v>
      </c>
      <c r="AA818" s="22" t="s">
        <v>1541</v>
      </c>
      <c r="AB818" s="16">
        <v>1993</v>
      </c>
      <c r="AC818" s="17" t="s">
        <v>1350</v>
      </c>
      <c r="AD818" s="17" t="s">
        <v>1316</v>
      </c>
    </row>
    <row r="819" spans="1:30" s="16" customFormat="1" ht="12" customHeight="1" x14ac:dyDescent="0.6">
      <c r="A819" s="16">
        <v>817</v>
      </c>
      <c r="B819" s="17" t="s">
        <v>492</v>
      </c>
      <c r="C819" s="17" t="s">
        <v>1181</v>
      </c>
      <c r="E819" s="18">
        <v>-106.57</v>
      </c>
      <c r="F819" s="18">
        <v>35.869799999999998</v>
      </c>
      <c r="G819" s="16" t="s">
        <v>1407</v>
      </c>
      <c r="H819" s="19" t="s">
        <v>498</v>
      </c>
      <c r="I819" s="20">
        <v>0.52300000000000002</v>
      </c>
      <c r="J819" s="20">
        <v>66</v>
      </c>
      <c r="K819" s="22">
        <v>5.9</v>
      </c>
      <c r="L819" s="22">
        <v>23</v>
      </c>
      <c r="M819" s="18">
        <v>0.1548084089271968</v>
      </c>
      <c r="N819" s="21">
        <v>0.51244800000000001</v>
      </c>
      <c r="P819" s="22">
        <f t="shared" si="151"/>
        <v>-0.21297199325268534</v>
      </c>
      <c r="Q819" s="22">
        <f t="shared" si="157"/>
        <v>-3.7063190789610179</v>
      </c>
      <c r="R819" s="22"/>
      <c r="S819" s="22">
        <f t="shared" si="152"/>
        <v>-3.3535096749386195</v>
      </c>
      <c r="T819" s="29">
        <f t="shared" si="153"/>
        <v>-3.3535096749386195</v>
      </c>
      <c r="U819" s="29">
        <f t="shared" si="158"/>
        <v>1.1399026222684094</v>
      </c>
      <c r="V819" s="22">
        <f t="shared" si="155"/>
        <v>1.8118840450486948</v>
      </c>
      <c r="W819" s="22">
        <f t="shared" si="159"/>
        <v>1.1399026222684094</v>
      </c>
      <c r="X819" s="22"/>
      <c r="Y819" s="22"/>
      <c r="Z819" s="20">
        <f t="shared" si="150"/>
        <v>1073.9026222684095</v>
      </c>
      <c r="AA819" s="22" t="s">
        <v>1541</v>
      </c>
      <c r="AB819" s="16">
        <v>1993</v>
      </c>
      <c r="AC819" s="17" t="s">
        <v>1350</v>
      </c>
      <c r="AD819" s="17" t="s">
        <v>1316</v>
      </c>
    </row>
    <row r="820" spans="1:30" s="16" customFormat="1" ht="12" customHeight="1" x14ac:dyDescent="0.6">
      <c r="A820" s="16">
        <v>818</v>
      </c>
      <c r="B820" s="17" t="s">
        <v>496</v>
      </c>
      <c r="C820" s="17" t="s">
        <v>1181</v>
      </c>
      <c r="E820" s="18">
        <v>-106.57</v>
      </c>
      <c r="F820" s="18">
        <v>35.869799999999998</v>
      </c>
      <c r="G820" s="16" t="s">
        <v>1407</v>
      </c>
      <c r="H820" s="19" t="s">
        <v>498</v>
      </c>
      <c r="I820" s="20">
        <v>0.52100000000000002</v>
      </c>
      <c r="J820" s="20">
        <v>66</v>
      </c>
      <c r="K820" s="22">
        <v>5.9</v>
      </c>
      <c r="L820" s="22">
        <v>20</v>
      </c>
      <c r="M820" s="18">
        <v>0.1780286615602503</v>
      </c>
      <c r="N820" s="21">
        <v>0.51242399999999999</v>
      </c>
      <c r="P820" s="22">
        <f t="shared" si="151"/>
        <v>-9.4922920385102749E-2</v>
      </c>
      <c r="Q820" s="22">
        <f t="shared" si="157"/>
        <v>-4.1744856994618829</v>
      </c>
      <c r="R820" s="22"/>
      <c r="S820" s="22">
        <f t="shared" si="152"/>
        <v>-4.0172363895519219</v>
      </c>
      <c r="T820" s="29">
        <f t="shared" si="153"/>
        <v>-4.0172363895519219</v>
      </c>
      <c r="U820" s="29">
        <f t="shared" si="158"/>
        <v>1.1879890191095528</v>
      </c>
      <c r="V820" s="22">
        <f t="shared" si="155"/>
        <v>3.0807539256981911</v>
      </c>
      <c r="W820" s="22">
        <f t="shared" si="159"/>
        <v>1.1879890191095528</v>
      </c>
      <c r="X820" s="22"/>
      <c r="Y820" s="22"/>
      <c r="Z820" s="20">
        <f t="shared" si="150"/>
        <v>1121.9890191095528</v>
      </c>
      <c r="AA820" s="22" t="s">
        <v>1541</v>
      </c>
      <c r="AB820" s="16">
        <v>1993</v>
      </c>
      <c r="AC820" s="17" t="s">
        <v>1350</v>
      </c>
      <c r="AD820" s="17" t="s">
        <v>1316</v>
      </c>
    </row>
    <row r="821" spans="1:30" s="16" customFormat="1" ht="12" customHeight="1" x14ac:dyDescent="0.6">
      <c r="A821" s="16">
        <v>819</v>
      </c>
      <c r="B821" s="17" t="s">
        <v>483</v>
      </c>
      <c r="C821" s="17" t="s">
        <v>1181</v>
      </c>
      <c r="E821" s="18">
        <v>-106.57</v>
      </c>
      <c r="F821" s="18">
        <v>35.869799999999998</v>
      </c>
      <c r="G821" s="16" t="s">
        <v>1407</v>
      </c>
      <c r="H821" s="19" t="s">
        <v>498</v>
      </c>
      <c r="I821" s="20">
        <v>0.3</v>
      </c>
      <c r="J821" s="20">
        <v>66</v>
      </c>
      <c r="K821" s="22">
        <v>3.9</v>
      </c>
      <c r="L821" s="22">
        <v>23</v>
      </c>
      <c r="M821" s="18">
        <v>0.10233190019133212</v>
      </c>
      <c r="N821" s="21">
        <v>0.512486</v>
      </c>
      <c r="P821" s="22">
        <f t="shared" si="151"/>
        <v>-0.47975648097950119</v>
      </c>
      <c r="Q821" s="22">
        <f t="shared" si="157"/>
        <v>-2.9650552631688143</v>
      </c>
      <c r="R821" s="22"/>
      <c r="S821" s="22">
        <f t="shared" si="152"/>
        <v>-2.1702906767781727</v>
      </c>
      <c r="T821" s="29">
        <f t="shared" si="153"/>
        <v>-2.1702906767781727</v>
      </c>
      <c r="U821" s="29">
        <f t="shared" si="158"/>
        <v>1.0473028618995794</v>
      </c>
      <c r="V821" s="22">
        <f t="shared" si="155"/>
        <v>0.90894592879056446</v>
      </c>
      <c r="W821" s="22">
        <f t="shared" si="159"/>
        <v>1.0473028618995794</v>
      </c>
      <c r="X821" s="22"/>
      <c r="Y821" s="22"/>
      <c r="Z821" s="20">
        <f t="shared" si="150"/>
        <v>981.30286189957951</v>
      </c>
      <c r="AA821" s="22" t="s">
        <v>1541</v>
      </c>
      <c r="AB821" s="16">
        <v>1993</v>
      </c>
      <c r="AC821" s="17" t="s">
        <v>1350</v>
      </c>
      <c r="AD821" s="17" t="s">
        <v>1316</v>
      </c>
    </row>
    <row r="822" spans="1:30" s="16" customFormat="1" ht="12" customHeight="1" x14ac:dyDescent="0.6">
      <c r="A822" s="16">
        <v>820</v>
      </c>
      <c r="B822" s="17" t="s">
        <v>484</v>
      </c>
      <c r="C822" s="17" t="s">
        <v>1181</v>
      </c>
      <c r="E822" s="18">
        <v>-106.57</v>
      </c>
      <c r="F822" s="18">
        <v>35.869799999999998</v>
      </c>
      <c r="G822" s="16" t="s">
        <v>1407</v>
      </c>
      <c r="H822" s="19" t="s">
        <v>498</v>
      </c>
      <c r="I822" s="20">
        <v>0.2</v>
      </c>
      <c r="J822" s="20">
        <v>66</v>
      </c>
      <c r="K822" s="22">
        <v>3.8</v>
      </c>
      <c r="L822" s="22">
        <v>21</v>
      </c>
      <c r="M822" s="18">
        <v>0.10920434097062309</v>
      </c>
      <c r="N822" s="21">
        <v>0.51249900000000004</v>
      </c>
      <c r="P822" s="22">
        <f t="shared" si="151"/>
        <v>-0.44481778865977084</v>
      </c>
      <c r="Q822" s="22">
        <f t="shared" si="157"/>
        <v>-2.7114650103976512</v>
      </c>
      <c r="R822" s="22"/>
      <c r="S822" s="22">
        <f t="shared" si="152"/>
        <v>-1.9745798617038748</v>
      </c>
      <c r="T822" s="29">
        <f t="shared" si="153"/>
        <v>-1.9745798617038748</v>
      </c>
      <c r="U822" s="29">
        <f t="shared" si="158"/>
        <v>1.0311327088933973</v>
      </c>
      <c r="V822" s="22">
        <f t="shared" si="155"/>
        <v>0.94963273904002576</v>
      </c>
      <c r="W822" s="22">
        <f t="shared" si="159"/>
        <v>1.0311327088933973</v>
      </c>
      <c r="X822" s="22"/>
      <c r="Y822" s="22"/>
      <c r="Z822" s="20">
        <f t="shared" si="150"/>
        <v>965.13270889339719</v>
      </c>
      <c r="AA822" s="22" t="s">
        <v>1541</v>
      </c>
      <c r="AB822" s="16">
        <v>1993</v>
      </c>
      <c r="AC822" s="17" t="s">
        <v>1350</v>
      </c>
      <c r="AD822" s="17" t="s">
        <v>1316</v>
      </c>
    </row>
    <row r="823" spans="1:30" s="16" customFormat="1" ht="12" customHeight="1" x14ac:dyDescent="0.6">
      <c r="A823" s="16">
        <v>821</v>
      </c>
      <c r="B823" s="17" t="s">
        <v>556</v>
      </c>
      <c r="C823" s="17" t="s">
        <v>1181</v>
      </c>
      <c r="D823" s="16" t="s">
        <v>927</v>
      </c>
      <c r="E823" s="18">
        <v>-121.5</v>
      </c>
      <c r="F823" s="18">
        <v>48.8</v>
      </c>
      <c r="G823" s="16" t="s">
        <v>1404</v>
      </c>
      <c r="H823" s="19" t="s">
        <v>941</v>
      </c>
      <c r="I823" s="20">
        <v>32</v>
      </c>
      <c r="J823" s="20">
        <v>66</v>
      </c>
      <c r="K823" s="22">
        <v>2.33</v>
      </c>
      <c r="L823" s="22">
        <v>13.4</v>
      </c>
      <c r="M823" s="18">
        <v>0.10494560281381363</v>
      </c>
      <c r="N823" s="21">
        <v>0.51286500000000002</v>
      </c>
      <c r="P823" s="22">
        <f t="shared" si="151"/>
        <v>-0.46646871980775995</v>
      </c>
      <c r="Q823" s="22">
        <f t="shared" si="157"/>
        <v>4.4280759522319357</v>
      </c>
      <c r="R823" s="22"/>
      <c r="S823" s="22">
        <f t="shared" si="152"/>
        <v>5.2008280334654708</v>
      </c>
      <c r="T823" s="29">
        <f t="shared" si="153"/>
        <v>5.2008280334654708</v>
      </c>
      <c r="U823" s="29">
        <f t="shared" si="158"/>
        <v>0.44588859843691442</v>
      </c>
      <c r="V823" s="22">
        <f t="shared" si="155"/>
        <v>0.40017675114131152</v>
      </c>
      <c r="W823" s="22">
        <f t="shared" si="159"/>
        <v>0.44588859843691442</v>
      </c>
      <c r="X823" s="22"/>
      <c r="Y823" s="22"/>
      <c r="Z823" s="20">
        <f t="shared" si="150"/>
        <v>379.88859843691444</v>
      </c>
      <c r="AA823" s="22" t="s">
        <v>1542</v>
      </c>
      <c r="AB823" s="16">
        <v>1993</v>
      </c>
      <c r="AC823" s="17" t="s">
        <v>1276</v>
      </c>
      <c r="AD823" s="17" t="s">
        <v>1277</v>
      </c>
    </row>
    <row r="824" spans="1:30" s="16" customFormat="1" ht="12" customHeight="1" x14ac:dyDescent="0.6">
      <c r="A824" s="16">
        <v>822</v>
      </c>
      <c r="B824" s="17" t="s">
        <v>559</v>
      </c>
      <c r="C824" s="17" t="s">
        <v>1181</v>
      </c>
      <c r="D824" s="16" t="s">
        <v>927</v>
      </c>
      <c r="E824" s="18">
        <v>-121.35</v>
      </c>
      <c r="F824" s="18">
        <v>48.7</v>
      </c>
      <c r="G824" s="16" t="s">
        <v>1404</v>
      </c>
      <c r="H824" s="19" t="s">
        <v>941</v>
      </c>
      <c r="I824" s="20">
        <v>30.3</v>
      </c>
      <c r="J824" s="20">
        <v>66</v>
      </c>
      <c r="K824" s="22">
        <v>4.17</v>
      </c>
      <c r="L824" s="22">
        <v>18.7</v>
      </c>
      <c r="M824" s="18">
        <v>0.13458952578642233</v>
      </c>
      <c r="N824" s="21">
        <v>0.51290100000000005</v>
      </c>
      <c r="P824" s="22">
        <f t="shared" si="151"/>
        <v>-0.31576245151793425</v>
      </c>
      <c r="Q824" s="22">
        <f t="shared" si="157"/>
        <v>5.1303258829826781</v>
      </c>
      <c r="R824" s="22"/>
      <c r="S824" s="22">
        <f t="shared" si="152"/>
        <v>5.653417960167288</v>
      </c>
      <c r="T824" s="29">
        <f t="shared" si="153"/>
        <v>5.653417960167288</v>
      </c>
      <c r="U824" s="29">
        <f t="shared" si="158"/>
        <v>0.40865424493560665</v>
      </c>
      <c r="V824" s="22">
        <f t="shared" si="155"/>
        <v>0.48051288217821492</v>
      </c>
      <c r="W824" s="22">
        <f t="shared" si="159"/>
        <v>0.40865424493560665</v>
      </c>
      <c r="X824" s="22"/>
      <c r="Y824" s="22"/>
      <c r="Z824" s="20">
        <f t="shared" si="150"/>
        <v>342.65424493560664</v>
      </c>
      <c r="AA824" s="22" t="s">
        <v>1542</v>
      </c>
      <c r="AB824" s="16">
        <v>1993</v>
      </c>
      <c r="AC824" s="17" t="s">
        <v>1276</v>
      </c>
      <c r="AD824" s="17" t="s">
        <v>1277</v>
      </c>
    </row>
    <row r="825" spans="1:30" s="16" customFormat="1" ht="12" customHeight="1" x14ac:dyDescent="0.6">
      <c r="A825" s="16">
        <v>823</v>
      </c>
      <c r="B825" s="17" t="s">
        <v>558</v>
      </c>
      <c r="C825" s="17" t="s">
        <v>1181</v>
      </c>
      <c r="D825" s="16" t="s">
        <v>927</v>
      </c>
      <c r="E825" s="18">
        <v>-121.5</v>
      </c>
      <c r="F825" s="18">
        <v>48.8</v>
      </c>
      <c r="G825" s="16" t="s">
        <v>1404</v>
      </c>
      <c r="H825" s="19" t="s">
        <v>941</v>
      </c>
      <c r="I825" s="20">
        <v>18</v>
      </c>
      <c r="J825" s="20">
        <v>66</v>
      </c>
      <c r="K825" s="22">
        <v>2.39</v>
      </c>
      <c r="L825" s="22">
        <v>11.8</v>
      </c>
      <c r="M825" s="18">
        <v>0.1222444990134844</v>
      </c>
      <c r="N825" s="21">
        <v>0.51286799999999999</v>
      </c>
      <c r="P825" s="22">
        <f t="shared" si="151"/>
        <v>-0.37852313668792892</v>
      </c>
      <c r="Q825" s="22">
        <f t="shared" si="157"/>
        <v>4.4865967797935724</v>
      </c>
      <c r="R825" s="22"/>
      <c r="S825" s="22">
        <f t="shared" si="152"/>
        <v>5.1136582080307953</v>
      </c>
      <c r="T825" s="29">
        <f t="shared" si="153"/>
        <v>5.1136582080307953</v>
      </c>
      <c r="U825" s="29">
        <f t="shared" si="158"/>
        <v>0.45286329722700563</v>
      </c>
      <c r="V825" s="22">
        <f t="shared" si="155"/>
        <v>0.47075269960735411</v>
      </c>
      <c r="W825" s="22">
        <f t="shared" si="159"/>
        <v>0.45286329722700563</v>
      </c>
      <c r="X825" s="22"/>
      <c r="Y825" s="22"/>
      <c r="Z825" s="20">
        <f t="shared" si="150"/>
        <v>386.86329722700566</v>
      </c>
      <c r="AA825" s="22" t="s">
        <v>1542</v>
      </c>
      <c r="AB825" s="16">
        <v>1993</v>
      </c>
      <c r="AC825" s="17" t="s">
        <v>1276</v>
      </c>
      <c r="AD825" s="17" t="s">
        <v>1277</v>
      </c>
    </row>
    <row r="826" spans="1:30" s="16" customFormat="1" ht="12" customHeight="1" x14ac:dyDescent="0.6">
      <c r="A826" s="16">
        <v>824</v>
      </c>
      <c r="B826" s="17" t="s">
        <v>562</v>
      </c>
      <c r="C826" s="17" t="s">
        <v>1181</v>
      </c>
      <c r="D826" s="16" t="s">
        <v>927</v>
      </c>
      <c r="E826" s="18">
        <v>-121.5</v>
      </c>
      <c r="F826" s="18">
        <v>48.85</v>
      </c>
      <c r="G826" s="16" t="s">
        <v>1404</v>
      </c>
      <c r="H826" s="19" t="s">
        <v>941</v>
      </c>
      <c r="I826" s="20">
        <v>18</v>
      </c>
      <c r="J826" s="20">
        <v>66</v>
      </c>
      <c r="K826" s="22">
        <v>3.9</v>
      </c>
      <c r="L826" s="22">
        <v>20.2</v>
      </c>
      <c r="M826" s="18">
        <v>0.11652567987968153</v>
      </c>
      <c r="N826" s="21">
        <v>0.51281900000000002</v>
      </c>
      <c r="P826" s="22">
        <f t="shared" si="151"/>
        <v>-0.40759695028123277</v>
      </c>
      <c r="Q826" s="22">
        <f t="shared" si="157"/>
        <v>3.5307565962727772</v>
      </c>
      <c r="R826" s="22"/>
      <c r="S826" s="22">
        <f t="shared" si="152"/>
        <v>4.2059817041086678</v>
      </c>
      <c r="T826" s="29">
        <f t="shared" si="153"/>
        <v>4.2059817041086678</v>
      </c>
      <c r="U826" s="29">
        <f t="shared" si="158"/>
        <v>0.52704535343827807</v>
      </c>
      <c r="V826" s="22">
        <f t="shared" si="155"/>
        <v>0.51994825449270377</v>
      </c>
      <c r="W826" s="22">
        <f t="shared" si="159"/>
        <v>0.52704535343827807</v>
      </c>
      <c r="X826" s="22"/>
      <c r="Y826" s="22"/>
      <c r="Z826" s="20">
        <f t="shared" si="150"/>
        <v>461.04535343827808</v>
      </c>
      <c r="AA826" s="22" t="s">
        <v>1542</v>
      </c>
      <c r="AB826" s="16">
        <v>1993</v>
      </c>
      <c r="AC826" s="17" t="s">
        <v>1276</v>
      </c>
      <c r="AD826" s="17" t="s">
        <v>1277</v>
      </c>
    </row>
    <row r="827" spans="1:30" s="16" customFormat="1" ht="12" customHeight="1" x14ac:dyDescent="0.6">
      <c r="A827" s="16">
        <v>825</v>
      </c>
      <c r="B827" s="17" t="s">
        <v>563</v>
      </c>
      <c r="C827" s="17" t="s">
        <v>1181</v>
      </c>
      <c r="D827" s="16" t="s">
        <v>927</v>
      </c>
      <c r="E827" s="18">
        <v>-121.5</v>
      </c>
      <c r="F827" s="18">
        <v>48.8</v>
      </c>
      <c r="G827" s="16" t="s">
        <v>1404</v>
      </c>
      <c r="H827" s="19" t="s">
        <v>941</v>
      </c>
      <c r="I827" s="20">
        <v>18</v>
      </c>
      <c r="J827" s="20">
        <v>66</v>
      </c>
      <c r="K827" s="22">
        <v>2.84</v>
      </c>
      <c r="L827" s="22">
        <v>12.6</v>
      </c>
      <c r="M827" s="18">
        <v>0.13603763508508041</v>
      </c>
      <c r="N827" s="21">
        <v>0.51284700000000005</v>
      </c>
      <c r="P827" s="22">
        <f t="shared" si="151"/>
        <v>-0.30840043169760856</v>
      </c>
      <c r="Q827" s="22">
        <f t="shared" si="157"/>
        <v>4.0769509868554543</v>
      </c>
      <c r="R827" s="22"/>
      <c r="S827" s="22">
        <f t="shared" si="152"/>
        <v>4.587847142005713</v>
      </c>
      <c r="T827" s="29">
        <f t="shared" si="153"/>
        <v>4.587847142005713</v>
      </c>
      <c r="U827" s="29">
        <f t="shared" si="158"/>
        <v>0.49560369349699207</v>
      </c>
      <c r="V827" s="22">
        <f t="shared" si="155"/>
        <v>0.59539946795388032</v>
      </c>
      <c r="W827" s="22">
        <f t="shared" si="159"/>
        <v>0.49560369349699207</v>
      </c>
      <c r="X827" s="22"/>
      <c r="Y827" s="22"/>
      <c r="Z827" s="20">
        <f t="shared" si="150"/>
        <v>429.60369349699209</v>
      </c>
      <c r="AA827" s="22" t="s">
        <v>1542</v>
      </c>
      <c r="AB827" s="16">
        <v>1993</v>
      </c>
      <c r="AC827" s="17" t="s">
        <v>1276</v>
      </c>
      <c r="AD827" s="17" t="s">
        <v>1277</v>
      </c>
    </row>
    <row r="828" spans="1:30" s="16" customFormat="1" ht="12" customHeight="1" x14ac:dyDescent="0.6">
      <c r="A828" s="16">
        <v>826</v>
      </c>
      <c r="B828" s="17" t="s">
        <v>564</v>
      </c>
      <c r="C828" s="17" t="s">
        <v>1181</v>
      </c>
      <c r="D828" s="16" t="s">
        <v>927</v>
      </c>
      <c r="E828" s="18">
        <v>-121.3</v>
      </c>
      <c r="F828" s="18">
        <v>48.9</v>
      </c>
      <c r="G828" s="16" t="s">
        <v>1404</v>
      </c>
      <c r="H828" s="19" t="s">
        <v>941</v>
      </c>
      <c r="I828" s="20">
        <v>18</v>
      </c>
      <c r="J828" s="20">
        <v>66</v>
      </c>
      <c r="K828" s="22">
        <v>3.19</v>
      </c>
      <c r="L828" s="22">
        <v>14.3</v>
      </c>
      <c r="M828" s="18">
        <v>0.1346367334157281</v>
      </c>
      <c r="N828" s="21">
        <v>0.51282399999999995</v>
      </c>
      <c r="P828" s="22">
        <f t="shared" si="151"/>
        <v>-0.31552245340250085</v>
      </c>
      <c r="Q828" s="22">
        <f t="shared" si="157"/>
        <v>3.6282913088747648</v>
      </c>
      <c r="R828" s="22"/>
      <c r="S828" s="22">
        <f t="shared" si="152"/>
        <v>4.1509858051813477</v>
      </c>
      <c r="T828" s="29">
        <f t="shared" si="153"/>
        <v>4.1509858051813477</v>
      </c>
      <c r="U828" s="29">
        <f t="shared" si="158"/>
        <v>0.53126639478872384</v>
      </c>
      <c r="V828" s="22">
        <f t="shared" si="155"/>
        <v>0.62917473311438332</v>
      </c>
      <c r="W828" s="22">
        <f t="shared" si="159"/>
        <v>0.53126639478872384</v>
      </c>
      <c r="X828" s="22"/>
      <c r="Y828" s="22"/>
      <c r="Z828" s="20">
        <f t="shared" si="150"/>
        <v>465.2663947887238</v>
      </c>
      <c r="AA828" s="22" t="s">
        <v>1542</v>
      </c>
      <c r="AB828" s="16">
        <v>1993</v>
      </c>
      <c r="AC828" s="17" t="s">
        <v>1276</v>
      </c>
      <c r="AD828" s="17" t="s">
        <v>1277</v>
      </c>
    </row>
    <row r="829" spans="1:30" s="16" customFormat="1" ht="12" customHeight="1" x14ac:dyDescent="0.6">
      <c r="A829" s="16">
        <v>827</v>
      </c>
      <c r="B829" s="17" t="s">
        <v>565</v>
      </c>
      <c r="C829" s="17" t="s">
        <v>1181</v>
      </c>
      <c r="D829" s="16" t="s">
        <v>927</v>
      </c>
      <c r="E829" s="18">
        <v>-121.5</v>
      </c>
      <c r="F829" s="18">
        <v>48.9</v>
      </c>
      <c r="G829" s="16" t="s">
        <v>1404</v>
      </c>
      <c r="H829" s="19" t="s">
        <v>941</v>
      </c>
      <c r="I829" s="20">
        <v>18</v>
      </c>
      <c r="J829" s="20">
        <v>66</v>
      </c>
      <c r="K829" s="22">
        <v>3.82</v>
      </c>
      <c r="L829" s="22">
        <v>15.8</v>
      </c>
      <c r="M829" s="18">
        <v>0.14592143512138187</v>
      </c>
      <c r="N829" s="21">
        <v>0.51286200000000004</v>
      </c>
      <c r="P829" s="22">
        <f t="shared" si="151"/>
        <v>-0.25815233796958892</v>
      </c>
      <c r="Q829" s="22">
        <f t="shared" si="157"/>
        <v>4.3695551246680786</v>
      </c>
      <c r="R829" s="22"/>
      <c r="S829" s="22">
        <f t="shared" si="152"/>
        <v>4.7972102877484994</v>
      </c>
      <c r="T829" s="29">
        <f t="shared" si="153"/>
        <v>4.7972102877484994</v>
      </c>
      <c r="U829" s="29">
        <f t="shared" si="158"/>
        <v>0.47834423945728027</v>
      </c>
      <c r="V829" s="22">
        <f t="shared" si="155"/>
        <v>0.64833775496009549</v>
      </c>
      <c r="W829" s="22">
        <f t="shared" si="159"/>
        <v>0.47834423945728027</v>
      </c>
      <c r="X829" s="22"/>
      <c r="Y829" s="22"/>
      <c r="Z829" s="20">
        <f t="shared" ref="Z829:Z874" si="160">U829*1000-J829</f>
        <v>412.34423945728025</v>
      </c>
      <c r="AA829" s="22" t="s">
        <v>1542</v>
      </c>
      <c r="AB829" s="16">
        <v>1993</v>
      </c>
      <c r="AC829" s="17" t="s">
        <v>1276</v>
      </c>
      <c r="AD829" s="17" t="s">
        <v>1277</v>
      </c>
    </row>
    <row r="830" spans="1:30" s="16" customFormat="1" ht="12" customHeight="1" x14ac:dyDescent="0.6">
      <c r="A830" s="16">
        <v>828</v>
      </c>
      <c r="B830" s="17" t="s">
        <v>566</v>
      </c>
      <c r="C830" s="17" t="s">
        <v>1181</v>
      </c>
      <c r="D830" s="16" t="s">
        <v>927</v>
      </c>
      <c r="E830" s="18">
        <v>-121</v>
      </c>
      <c r="F830" s="18">
        <v>49</v>
      </c>
      <c r="G830" s="16" t="s">
        <v>1404</v>
      </c>
      <c r="H830" s="19" t="s">
        <v>941</v>
      </c>
      <c r="I830" s="20">
        <v>18</v>
      </c>
      <c r="J830" s="20">
        <v>66</v>
      </c>
      <c r="K830" s="22">
        <v>4.2</v>
      </c>
      <c r="L830" s="22">
        <v>17.8</v>
      </c>
      <c r="M830" s="18">
        <v>0.14240861436437574</v>
      </c>
      <c r="N830" s="21">
        <v>0.51280499999999996</v>
      </c>
      <c r="P830" s="22">
        <f t="shared" si="151"/>
        <v>-0.27601111151817115</v>
      </c>
      <c r="Q830" s="22">
        <f t="shared" si="157"/>
        <v>3.2576594009792181</v>
      </c>
      <c r="R830" s="22"/>
      <c r="S830" s="22">
        <f t="shared" si="152"/>
        <v>3.7148994083202203</v>
      </c>
      <c r="T830" s="29">
        <f t="shared" si="153"/>
        <v>3.7148994083202203</v>
      </c>
      <c r="U830" s="29">
        <f t="shared" si="158"/>
        <v>0.56665592403539011</v>
      </c>
      <c r="V830" s="22">
        <f t="shared" si="155"/>
        <v>0.73816859469972018</v>
      </c>
      <c r="W830" s="22">
        <f t="shared" si="159"/>
        <v>0.56665592403539011</v>
      </c>
      <c r="X830" s="22"/>
      <c r="Y830" s="22"/>
      <c r="Z830" s="20">
        <f t="shared" si="160"/>
        <v>500.65592403539006</v>
      </c>
      <c r="AA830" s="22" t="s">
        <v>1542</v>
      </c>
      <c r="AB830" s="16">
        <v>1993</v>
      </c>
      <c r="AC830" s="17" t="s">
        <v>1276</v>
      </c>
      <c r="AD830" s="17" t="s">
        <v>1277</v>
      </c>
    </row>
    <row r="831" spans="1:30" s="16" customFormat="1" ht="12" customHeight="1" x14ac:dyDescent="0.6">
      <c r="A831" s="16">
        <v>829</v>
      </c>
      <c r="B831" s="17" t="s">
        <v>560</v>
      </c>
      <c r="C831" s="17" t="s">
        <v>1181</v>
      </c>
      <c r="D831" s="16" t="s">
        <v>927</v>
      </c>
      <c r="E831" s="18">
        <v>-121.25</v>
      </c>
      <c r="F831" s="18">
        <v>49</v>
      </c>
      <c r="G831" s="16" t="s">
        <v>1404</v>
      </c>
      <c r="H831" s="19" t="s">
        <v>941</v>
      </c>
      <c r="I831" s="20">
        <v>10.5</v>
      </c>
      <c r="J831" s="20">
        <v>66</v>
      </c>
      <c r="K831" s="22">
        <v>6.14</v>
      </c>
      <c r="L831" s="22">
        <v>28.6</v>
      </c>
      <c r="M831" s="18">
        <v>0.12957368039631192</v>
      </c>
      <c r="N831" s="21">
        <v>0.51287799999999995</v>
      </c>
      <c r="P831" s="22">
        <f t="shared" si="151"/>
        <v>-0.34126242808178997</v>
      </c>
      <c r="Q831" s="22">
        <f t="shared" si="157"/>
        <v>4.6816662049997682</v>
      </c>
      <c r="R831" s="22"/>
      <c r="S831" s="22">
        <f t="shared" si="152"/>
        <v>5.2470015433600619</v>
      </c>
      <c r="T831" s="29">
        <f t="shared" si="153"/>
        <v>5.2470015433600619</v>
      </c>
      <c r="U831" s="29">
        <f t="shared" ref="U831:U849" si="161">W831</f>
        <v>0.44189508304538222</v>
      </c>
      <c r="V831" s="22">
        <f t="shared" si="155"/>
        <v>0.49358064645496219</v>
      </c>
      <c r="W831" s="22">
        <f t="shared" ref="W831:W849" si="162">V831-(V831-J831/1000)*(-0.4-P831)/(-0.4-0.08592)</f>
        <v>0.44189508304538222</v>
      </c>
      <c r="X831" s="22"/>
      <c r="Y831" s="22"/>
      <c r="Z831" s="20">
        <f t="shared" si="160"/>
        <v>375.89508304538219</v>
      </c>
      <c r="AA831" s="22" t="s">
        <v>1542</v>
      </c>
      <c r="AB831" s="16">
        <v>1993</v>
      </c>
      <c r="AC831" s="17" t="s">
        <v>1276</v>
      </c>
      <c r="AD831" s="17" t="s">
        <v>1277</v>
      </c>
    </row>
    <row r="832" spans="1:30" s="16" customFormat="1" ht="12" customHeight="1" x14ac:dyDescent="0.6">
      <c r="A832" s="16">
        <v>830</v>
      </c>
      <c r="B832" s="17" t="s">
        <v>557</v>
      </c>
      <c r="C832" s="17" t="s">
        <v>1181</v>
      </c>
      <c r="D832" s="16" t="s">
        <v>927</v>
      </c>
      <c r="E832" s="18">
        <v>-121.5</v>
      </c>
      <c r="F832" s="18">
        <v>48.9</v>
      </c>
      <c r="G832" s="16" t="s">
        <v>1404</v>
      </c>
      <c r="H832" s="19" t="s">
        <v>941</v>
      </c>
      <c r="I832" s="20">
        <v>8.6999999999999993</v>
      </c>
      <c r="J832" s="20">
        <v>66</v>
      </c>
      <c r="K832" s="22">
        <v>2.0499999999999998</v>
      </c>
      <c r="L832" s="22">
        <v>10.199999999999999</v>
      </c>
      <c r="M832" s="18">
        <v>0.12130173652849585</v>
      </c>
      <c r="N832" s="21">
        <v>0.51286699999999996</v>
      </c>
      <c r="P832" s="22">
        <f t="shared" si="151"/>
        <v>-0.38331603188360019</v>
      </c>
      <c r="Q832" s="22">
        <f t="shared" si="157"/>
        <v>4.4670898372722867</v>
      </c>
      <c r="R832" s="22"/>
      <c r="S832" s="22">
        <f t="shared" si="152"/>
        <v>5.1020911756906591</v>
      </c>
      <c r="T832" s="29">
        <f t="shared" si="153"/>
        <v>5.1020911756906591</v>
      </c>
      <c r="U832" s="29">
        <f t="shared" si="161"/>
        <v>0.45381752449473223</v>
      </c>
      <c r="V832" s="22">
        <f t="shared" si="155"/>
        <v>0.46760660882331223</v>
      </c>
      <c r="W832" s="22">
        <f t="shared" si="162"/>
        <v>0.45381752449473223</v>
      </c>
      <c r="X832" s="22"/>
      <c r="Y832" s="22"/>
      <c r="Z832" s="20">
        <f t="shared" si="160"/>
        <v>387.81752449473225</v>
      </c>
      <c r="AA832" s="22" t="s">
        <v>1542</v>
      </c>
      <c r="AB832" s="16">
        <v>1993</v>
      </c>
      <c r="AC832" s="17" t="s">
        <v>1276</v>
      </c>
      <c r="AD832" s="17" t="s">
        <v>1277</v>
      </c>
    </row>
    <row r="833" spans="1:30" s="16" customFormat="1" ht="12" customHeight="1" x14ac:dyDescent="0.6">
      <c r="A833" s="16">
        <v>831</v>
      </c>
      <c r="B833" s="17" t="s">
        <v>561</v>
      </c>
      <c r="C833" s="17" t="s">
        <v>1181</v>
      </c>
      <c r="D833" s="16" t="s">
        <v>927</v>
      </c>
      <c r="E833" s="18">
        <v>-121.6</v>
      </c>
      <c r="F833" s="18">
        <v>48.75</v>
      </c>
      <c r="G833" s="16" t="s">
        <v>1404</v>
      </c>
      <c r="H833" s="19" t="s">
        <v>941</v>
      </c>
      <c r="I833" s="20">
        <v>2.6</v>
      </c>
      <c r="J833" s="20">
        <v>66</v>
      </c>
      <c r="K833" s="22">
        <v>6.45</v>
      </c>
      <c r="L833" s="22">
        <v>27.3</v>
      </c>
      <c r="M833" s="18">
        <v>0.14259875290086796</v>
      </c>
      <c r="N833" s="21">
        <v>0.51291900000000001</v>
      </c>
      <c r="P833" s="22">
        <f t="shared" si="151"/>
        <v>-0.27504446923808867</v>
      </c>
      <c r="Q833" s="22">
        <f t="shared" si="157"/>
        <v>5.4814508483569391</v>
      </c>
      <c r="R833" s="22"/>
      <c r="S833" s="22">
        <f t="shared" si="152"/>
        <v>5.9370895160967567</v>
      </c>
      <c r="T833" s="29">
        <f t="shared" si="153"/>
        <v>5.9370895160967567</v>
      </c>
      <c r="U833" s="29">
        <f t="shared" si="161"/>
        <v>0.38539966588919294</v>
      </c>
      <c r="V833" s="22">
        <f t="shared" si="155"/>
        <v>0.49596665565581316</v>
      </c>
      <c r="W833" s="22">
        <f t="shared" si="162"/>
        <v>0.38539966588919294</v>
      </c>
      <c r="X833" s="22"/>
      <c r="Y833" s="22"/>
      <c r="Z833" s="20">
        <f t="shared" si="160"/>
        <v>319.39966588919293</v>
      </c>
      <c r="AA833" s="22" t="s">
        <v>1542</v>
      </c>
      <c r="AB833" s="16">
        <v>1993</v>
      </c>
      <c r="AC833" s="17" t="s">
        <v>1276</v>
      </c>
      <c r="AD833" s="17" t="s">
        <v>1277</v>
      </c>
    </row>
    <row r="834" spans="1:30" s="16" customFormat="1" ht="12" customHeight="1" x14ac:dyDescent="0.6">
      <c r="A834" s="16">
        <v>832</v>
      </c>
      <c r="B834" s="17" t="s">
        <v>780</v>
      </c>
      <c r="C834" s="17" t="s">
        <v>1181</v>
      </c>
      <c r="E834" s="18">
        <v>-88.710300000000004</v>
      </c>
      <c r="F834" s="18">
        <v>13.6569</v>
      </c>
      <c r="G834" s="16" t="s">
        <v>1405</v>
      </c>
      <c r="H834" s="19"/>
      <c r="I834" s="20">
        <v>32.957500000000003</v>
      </c>
      <c r="J834" s="20">
        <v>66</v>
      </c>
      <c r="K834" s="22">
        <v>4.5599999999999996</v>
      </c>
      <c r="L834" s="22">
        <v>18.8</v>
      </c>
      <c r="M834" s="18">
        <v>0.14639673605275993</v>
      </c>
      <c r="N834" s="21">
        <v>0.51297499999999996</v>
      </c>
      <c r="P834" s="22">
        <f t="shared" ref="P834:P887" si="163">(M834/0.1967)-1</f>
        <v>-0.25573596312780922</v>
      </c>
      <c r="Q834" s="22">
        <f t="shared" si="157"/>
        <v>6.5738396295222934</v>
      </c>
      <c r="R834" s="22"/>
      <c r="S834" s="22">
        <f t="shared" ref="S834:S887" si="164">Q834-25.1*P834*0.001*J834</f>
        <v>6.9974918260398224</v>
      </c>
      <c r="T834" s="29">
        <f t="shared" ref="T834:T887" si="165">S834</f>
        <v>6.9974918260398224</v>
      </c>
      <c r="U834" s="29">
        <f t="shared" si="161"/>
        <v>0.29877469730103334</v>
      </c>
      <c r="V834" s="22">
        <f t="shared" ref="V834:V887" si="166">(1/0.00654)*LN(1+(N834-0.51315)/(M834-0.2137))</f>
        <v>0.39706368136242698</v>
      </c>
      <c r="W834" s="22">
        <f t="shared" si="162"/>
        <v>0.29877469730103334</v>
      </c>
      <c r="X834" s="22"/>
      <c r="Y834" s="22"/>
      <c r="Z834" s="20">
        <f t="shared" si="160"/>
        <v>232.77469730103337</v>
      </c>
      <c r="AA834" s="22" t="s">
        <v>1543</v>
      </c>
      <c r="AB834" s="16">
        <v>2007</v>
      </c>
      <c r="AC834" s="17" t="s">
        <v>1370</v>
      </c>
      <c r="AD834" s="17" t="s">
        <v>1369</v>
      </c>
    </row>
    <row r="835" spans="1:30" s="16" customFormat="1" ht="12" customHeight="1" x14ac:dyDescent="0.6">
      <c r="A835" s="16">
        <v>833</v>
      </c>
      <c r="B835" s="17" t="s">
        <v>778</v>
      </c>
      <c r="C835" s="17" t="s">
        <v>1181</v>
      </c>
      <c r="E835" s="18">
        <v>-89.903400000000005</v>
      </c>
      <c r="F835" s="18">
        <v>14.0212</v>
      </c>
      <c r="G835" s="16" t="s">
        <v>1405</v>
      </c>
      <c r="H835" s="19"/>
      <c r="I835" s="20">
        <v>11.505000000000001</v>
      </c>
      <c r="J835" s="20">
        <v>66</v>
      </c>
      <c r="K835" s="22">
        <v>2.92</v>
      </c>
      <c r="L835" s="22">
        <v>11.6</v>
      </c>
      <c r="M835" s="18">
        <v>0.15193279184586084</v>
      </c>
      <c r="N835" s="21">
        <v>0.51299700000000004</v>
      </c>
      <c r="P835" s="22">
        <f t="shared" si="163"/>
        <v>-0.22759129717406801</v>
      </c>
      <c r="Q835" s="22">
        <f t="shared" si="157"/>
        <v>7.0029923649816972</v>
      </c>
      <c r="R835" s="22"/>
      <c r="S835" s="22">
        <f t="shared" si="164"/>
        <v>7.3800201078802585</v>
      </c>
      <c r="T835" s="29">
        <f t="shared" si="165"/>
        <v>7.3800201078802585</v>
      </c>
      <c r="U835" s="29">
        <f t="shared" si="161"/>
        <v>0.26748311184166151</v>
      </c>
      <c r="V835" s="22">
        <f t="shared" si="166"/>
        <v>0.37828435654024123</v>
      </c>
      <c r="W835" s="22">
        <f t="shared" si="162"/>
        <v>0.26748311184166151</v>
      </c>
      <c r="X835" s="22"/>
      <c r="Y835" s="22"/>
      <c r="Z835" s="20">
        <f t="shared" si="160"/>
        <v>201.48311184166153</v>
      </c>
      <c r="AA835" s="22" t="s">
        <v>1543</v>
      </c>
      <c r="AB835" s="16">
        <v>2007</v>
      </c>
      <c r="AC835" s="17" t="s">
        <v>1370</v>
      </c>
      <c r="AD835" s="17" t="s">
        <v>1369</v>
      </c>
    </row>
    <row r="836" spans="1:30" s="16" customFormat="1" ht="12" customHeight="1" x14ac:dyDescent="0.6">
      <c r="A836" s="16">
        <v>834</v>
      </c>
      <c r="B836" s="17" t="s">
        <v>777</v>
      </c>
      <c r="C836" s="17" t="s">
        <v>1181</v>
      </c>
      <c r="E836" s="18">
        <v>-89.761899999999997</v>
      </c>
      <c r="F836" s="18">
        <v>13.9114</v>
      </c>
      <c r="G836" s="16" t="s">
        <v>1406</v>
      </c>
      <c r="H836" s="19"/>
      <c r="I836" s="20">
        <v>0.90500000000000003</v>
      </c>
      <c r="J836" s="20">
        <v>66</v>
      </c>
      <c r="K836" s="22">
        <v>4.68</v>
      </c>
      <c r="L836" s="22">
        <v>19.7</v>
      </c>
      <c r="M836" s="18">
        <v>0.14338584597260437</v>
      </c>
      <c r="N836" s="21">
        <v>0.51299700000000004</v>
      </c>
      <c r="P836" s="22">
        <f t="shared" si="163"/>
        <v>-0.27104297929535148</v>
      </c>
      <c r="Q836" s="22">
        <f t="shared" si="157"/>
        <v>7.0029923649816972</v>
      </c>
      <c r="R836" s="22"/>
      <c r="S836" s="22">
        <f t="shared" si="164"/>
        <v>7.4520021644823764</v>
      </c>
      <c r="T836" s="29">
        <f t="shared" si="165"/>
        <v>7.4520021644823764</v>
      </c>
      <c r="U836" s="29">
        <f t="shared" si="161"/>
        <v>0.26166586161313043</v>
      </c>
      <c r="V836" s="22">
        <f t="shared" si="166"/>
        <v>0.33235242585305957</v>
      </c>
      <c r="W836" s="22">
        <f t="shared" si="162"/>
        <v>0.26166586161313043</v>
      </c>
      <c r="X836" s="22"/>
      <c r="Y836" s="22"/>
      <c r="Z836" s="20">
        <f t="shared" si="160"/>
        <v>195.66586161313046</v>
      </c>
      <c r="AA836" s="22" t="s">
        <v>1543</v>
      </c>
      <c r="AB836" s="16">
        <v>2007</v>
      </c>
      <c r="AC836" s="17" t="s">
        <v>1370</v>
      </c>
      <c r="AD836" s="17" t="s">
        <v>1369</v>
      </c>
    </row>
    <row r="837" spans="1:30" s="16" customFormat="1" ht="12" customHeight="1" x14ac:dyDescent="0.6">
      <c r="A837" s="16">
        <v>835</v>
      </c>
      <c r="B837" s="17" t="s">
        <v>779</v>
      </c>
      <c r="C837" s="17" t="s">
        <v>1181</v>
      </c>
      <c r="E837" s="18">
        <v>-88.495500000000007</v>
      </c>
      <c r="F837" s="18">
        <v>13.5275</v>
      </c>
      <c r="G837" s="16" t="s">
        <v>1406</v>
      </c>
      <c r="H837" s="19"/>
      <c r="I837" s="20">
        <v>0.90500000000000003</v>
      </c>
      <c r="J837" s="20">
        <v>66</v>
      </c>
      <c r="K837" s="22">
        <v>5.73</v>
      </c>
      <c r="L837" s="22">
        <v>22.4</v>
      </c>
      <c r="M837" s="18">
        <v>0.15439500991332375</v>
      </c>
      <c r="N837" s="21">
        <v>0.51299700000000004</v>
      </c>
      <c r="P837" s="22">
        <f t="shared" si="163"/>
        <v>-0.21507366592107913</v>
      </c>
      <c r="Q837" s="22">
        <f t="shared" si="157"/>
        <v>7.0029923649816972</v>
      </c>
      <c r="R837" s="22"/>
      <c r="S837" s="22">
        <f t="shared" si="164"/>
        <v>7.3592833999465572</v>
      </c>
      <c r="T837" s="29">
        <f t="shared" si="165"/>
        <v>7.3592833999465572</v>
      </c>
      <c r="U837" s="29">
        <f t="shared" si="161"/>
        <v>0.2691544389011119</v>
      </c>
      <c r="V837" s="22">
        <f t="shared" si="166"/>
        <v>0.39396970876028986</v>
      </c>
      <c r="W837" s="22">
        <f t="shared" si="162"/>
        <v>0.2691544389011119</v>
      </c>
      <c r="X837" s="22"/>
      <c r="Y837" s="22"/>
      <c r="Z837" s="20">
        <f t="shared" si="160"/>
        <v>203.15443890111192</v>
      </c>
      <c r="AA837" s="22" t="s">
        <v>1543</v>
      </c>
      <c r="AB837" s="16">
        <v>2007</v>
      </c>
      <c r="AC837" s="17" t="s">
        <v>1370</v>
      </c>
      <c r="AD837" s="17" t="s">
        <v>1369</v>
      </c>
    </row>
    <row r="838" spans="1:30" s="16" customFormat="1" ht="12" customHeight="1" x14ac:dyDescent="0.6">
      <c r="A838" s="16">
        <v>836</v>
      </c>
      <c r="B838" s="17" t="s">
        <v>777</v>
      </c>
      <c r="C838" s="17" t="s">
        <v>1181</v>
      </c>
      <c r="E838" s="18">
        <v>-89.761899999999997</v>
      </c>
      <c r="F838" s="18">
        <v>13.9114</v>
      </c>
      <c r="G838" s="16" t="s">
        <v>1406</v>
      </c>
      <c r="H838" s="19"/>
      <c r="I838" s="20">
        <v>0.90500000000000003</v>
      </c>
      <c r="J838" s="20">
        <v>66</v>
      </c>
      <c r="K838" s="22">
        <v>4.68</v>
      </c>
      <c r="L838" s="22">
        <v>19.7</v>
      </c>
      <c r="M838" s="18">
        <v>0.14338584597260437</v>
      </c>
      <c r="N838" s="21">
        <v>0.51299700000000004</v>
      </c>
      <c r="P838" s="22">
        <f t="shared" si="163"/>
        <v>-0.27104297929535148</v>
      </c>
      <c r="Q838" s="22">
        <f t="shared" si="157"/>
        <v>7.0029923649816972</v>
      </c>
      <c r="R838" s="22"/>
      <c r="S838" s="22">
        <f t="shared" si="164"/>
        <v>7.4520021644823764</v>
      </c>
      <c r="T838" s="29">
        <f t="shared" si="165"/>
        <v>7.4520021644823764</v>
      </c>
      <c r="U838" s="29">
        <f t="shared" si="161"/>
        <v>0.26166586161313043</v>
      </c>
      <c r="V838" s="22">
        <f t="shared" si="166"/>
        <v>0.33235242585305957</v>
      </c>
      <c r="W838" s="22">
        <f t="shared" si="162"/>
        <v>0.26166586161313043</v>
      </c>
      <c r="X838" s="22"/>
      <c r="Y838" s="22"/>
      <c r="Z838" s="20">
        <f t="shared" si="160"/>
        <v>195.66586161313046</v>
      </c>
      <c r="AA838" s="22" t="s">
        <v>1543</v>
      </c>
      <c r="AB838" s="16">
        <v>2007</v>
      </c>
      <c r="AC838" s="17" t="s">
        <v>1370</v>
      </c>
      <c r="AD838" s="17" t="s">
        <v>1369</v>
      </c>
    </row>
    <row r="839" spans="1:30" s="16" customFormat="1" ht="12" customHeight="1" x14ac:dyDescent="0.6">
      <c r="A839" s="16">
        <v>837</v>
      </c>
      <c r="B839" s="17" t="s">
        <v>781</v>
      </c>
      <c r="C839" s="17" t="s">
        <v>1181</v>
      </c>
      <c r="E839" s="18">
        <v>-88.495500000000007</v>
      </c>
      <c r="F839" s="18">
        <v>13.5275</v>
      </c>
      <c r="G839" s="16" t="s">
        <v>1405</v>
      </c>
      <c r="H839" s="19"/>
      <c r="I839" s="20">
        <v>5.7500000000000002E-2</v>
      </c>
      <c r="J839" s="20">
        <v>66</v>
      </c>
      <c r="K839" s="22">
        <v>5.51</v>
      </c>
      <c r="L839" s="22">
        <v>20.8</v>
      </c>
      <c r="M839" s="18">
        <v>0.15988798989152747</v>
      </c>
      <c r="N839" s="21">
        <v>0.51300599999999996</v>
      </c>
      <c r="P839" s="22">
        <f t="shared" si="163"/>
        <v>-0.18714799241724733</v>
      </c>
      <c r="Q839" s="22">
        <f t="shared" si="157"/>
        <v>7.1785548476688277</v>
      </c>
      <c r="R839" s="22"/>
      <c r="S839" s="22">
        <f t="shared" si="164"/>
        <v>7.4885842119072397</v>
      </c>
      <c r="T839" s="29">
        <f t="shared" si="165"/>
        <v>7.4885842119072397</v>
      </c>
      <c r="U839" s="29">
        <f t="shared" si="161"/>
        <v>0.25854190388822768</v>
      </c>
      <c r="V839" s="22">
        <f t="shared" si="166"/>
        <v>0.40862515027542357</v>
      </c>
      <c r="W839" s="22">
        <f t="shared" si="162"/>
        <v>0.25854190388822768</v>
      </c>
      <c r="X839" s="22"/>
      <c r="Y839" s="22"/>
      <c r="Z839" s="20">
        <f t="shared" si="160"/>
        <v>192.54190388822769</v>
      </c>
      <c r="AA839" s="22" t="s">
        <v>1543</v>
      </c>
      <c r="AB839" s="16">
        <v>2007</v>
      </c>
      <c r="AC839" s="17" t="s">
        <v>1370</v>
      </c>
      <c r="AD839" s="17" t="s">
        <v>1369</v>
      </c>
    </row>
    <row r="840" spans="1:30" s="16" customFormat="1" ht="12" customHeight="1" x14ac:dyDescent="0.6">
      <c r="A840" s="16">
        <v>838</v>
      </c>
      <c r="B840" s="17" t="s">
        <v>1344</v>
      </c>
      <c r="C840" s="17" t="s">
        <v>1181</v>
      </c>
      <c r="E840" s="18">
        <v>-119.877</v>
      </c>
      <c r="F840" s="18">
        <v>37.206200000000003</v>
      </c>
      <c r="G840" s="16" t="s">
        <v>1404</v>
      </c>
      <c r="H840" s="19" t="s">
        <v>30</v>
      </c>
      <c r="I840" s="20">
        <v>114</v>
      </c>
      <c r="J840" s="20">
        <v>114</v>
      </c>
      <c r="K840" s="22">
        <v>3.24</v>
      </c>
      <c r="L840" s="22">
        <v>16.64</v>
      </c>
      <c r="M840" s="18">
        <v>0.11751253779548043</v>
      </c>
      <c r="N840" s="21">
        <v>0.51266400000000001</v>
      </c>
      <c r="P840" s="22">
        <f t="shared" si="163"/>
        <v>-0.40257987902653569</v>
      </c>
      <c r="Q840" s="22">
        <f t="shared" si="157"/>
        <v>0.50718050554232619</v>
      </c>
      <c r="R840" s="22"/>
      <c r="S840" s="22">
        <f t="shared" si="164"/>
        <v>1.6591225713888555</v>
      </c>
      <c r="T840" s="29">
        <f t="shared" si="165"/>
        <v>1.6591225713888555</v>
      </c>
      <c r="U840" s="29">
        <f t="shared" si="161"/>
        <v>0.77411493976423507</v>
      </c>
      <c r="V840" s="22">
        <f t="shared" si="166"/>
        <v>0.77062872254838988</v>
      </c>
      <c r="W840" s="22">
        <f t="shared" si="162"/>
        <v>0.77411493976423507</v>
      </c>
      <c r="X840" s="22"/>
      <c r="Y840" s="22"/>
      <c r="Z840" s="20">
        <f t="shared" si="160"/>
        <v>660.11493976423503</v>
      </c>
      <c r="AA840" s="22" t="s">
        <v>1544</v>
      </c>
      <c r="AB840" s="16">
        <v>1996</v>
      </c>
      <c r="AC840" s="17"/>
      <c r="AD840" s="17"/>
    </row>
    <row r="841" spans="1:30" s="16" customFormat="1" ht="12" customHeight="1" x14ac:dyDescent="0.6">
      <c r="A841" s="16">
        <v>839</v>
      </c>
      <c r="B841" s="17" t="s">
        <v>580</v>
      </c>
      <c r="C841" s="17" t="s">
        <v>1181</v>
      </c>
      <c r="E841" s="18">
        <v>-119.72199999999999</v>
      </c>
      <c r="F841" s="18">
        <v>37.191800000000001</v>
      </c>
      <c r="G841" s="16" t="s">
        <v>1404</v>
      </c>
      <c r="H841" s="19" t="s">
        <v>30</v>
      </c>
      <c r="I841" s="20">
        <v>114</v>
      </c>
      <c r="J841" s="20">
        <v>114</v>
      </c>
      <c r="K841" s="22">
        <v>3.16</v>
      </c>
      <c r="L841" s="22">
        <v>15.61</v>
      </c>
      <c r="M841" s="18">
        <v>0.12217277576427354</v>
      </c>
      <c r="N841" s="21">
        <v>0.51264200000000004</v>
      </c>
      <c r="P841" s="22">
        <f t="shared" si="163"/>
        <v>-0.37888776937329161</v>
      </c>
      <c r="Q841" s="22">
        <f t="shared" si="157"/>
        <v>7.8027770082922387E-2</v>
      </c>
      <c r="R841" s="22"/>
      <c r="S841" s="22">
        <f t="shared" si="164"/>
        <v>1.162177233367659</v>
      </c>
      <c r="T841" s="29">
        <f t="shared" si="165"/>
        <v>1.162177233367659</v>
      </c>
      <c r="U841" s="29">
        <f t="shared" si="161"/>
        <v>0.81449962493457084</v>
      </c>
      <c r="V841" s="22">
        <f t="shared" si="166"/>
        <v>0.84631731519280773</v>
      </c>
      <c r="W841" s="22">
        <f t="shared" si="162"/>
        <v>0.81449962493457084</v>
      </c>
      <c r="X841" s="22"/>
      <c r="Y841" s="22"/>
      <c r="Z841" s="20">
        <f t="shared" si="160"/>
        <v>700.49962493457087</v>
      </c>
      <c r="AA841" s="22" t="s">
        <v>1544</v>
      </c>
      <c r="AB841" s="16">
        <v>1996</v>
      </c>
      <c r="AC841" s="17"/>
      <c r="AD841" s="17"/>
    </row>
    <row r="842" spans="1:30" s="16" customFormat="1" ht="12" customHeight="1" x14ac:dyDescent="0.6">
      <c r="A842" s="16">
        <v>840</v>
      </c>
      <c r="B842" s="17" t="s">
        <v>581</v>
      </c>
      <c r="C842" s="17" t="s">
        <v>1181</v>
      </c>
      <c r="E842" s="18">
        <v>-119.732</v>
      </c>
      <c r="F842" s="18">
        <v>37.147199999999998</v>
      </c>
      <c r="G842" s="16" t="s">
        <v>1404</v>
      </c>
      <c r="H842" s="19" t="s">
        <v>30</v>
      </c>
      <c r="I842" s="20">
        <v>114</v>
      </c>
      <c r="J842" s="20">
        <v>114</v>
      </c>
      <c r="K842" s="22">
        <v>3.08</v>
      </c>
      <c r="L842" s="22">
        <v>11.28</v>
      </c>
      <c r="M842" s="18">
        <v>0.16479276184782815</v>
      </c>
      <c r="N842" s="21">
        <v>0.51270300000000002</v>
      </c>
      <c r="P842" s="22">
        <f t="shared" si="163"/>
        <v>-0.16221270031607449</v>
      </c>
      <c r="Q842" s="22">
        <f t="shared" si="157"/>
        <v>1.2679512638547052</v>
      </c>
      <c r="R842" s="22"/>
      <c r="S842" s="22">
        <f t="shared" si="164"/>
        <v>1.7321066845391209</v>
      </c>
      <c r="T842" s="29">
        <f t="shared" si="165"/>
        <v>1.7321066845391209</v>
      </c>
      <c r="U842" s="29">
        <f t="shared" si="161"/>
        <v>0.76617950858780715</v>
      </c>
      <c r="V842" s="22">
        <f t="shared" si="166"/>
        <v>1.391167686521394</v>
      </c>
      <c r="W842" s="22">
        <f t="shared" si="162"/>
        <v>0.76617950858780715</v>
      </c>
      <c r="X842" s="22"/>
      <c r="Y842" s="22"/>
      <c r="Z842" s="20">
        <f t="shared" si="160"/>
        <v>652.17950858780716</v>
      </c>
      <c r="AA842" s="22" t="s">
        <v>1544</v>
      </c>
      <c r="AB842" s="16">
        <v>1996</v>
      </c>
      <c r="AC842" s="17"/>
      <c r="AD842" s="17"/>
    </row>
    <row r="843" spans="1:30" s="16" customFormat="1" ht="12" customHeight="1" x14ac:dyDescent="0.6">
      <c r="A843" s="16">
        <v>841</v>
      </c>
      <c r="B843" s="17" t="s">
        <v>582</v>
      </c>
      <c r="C843" s="17" t="s">
        <v>1181</v>
      </c>
      <c r="E843" s="18">
        <v>-119.633</v>
      </c>
      <c r="F843" s="18">
        <v>37.364699999999999</v>
      </c>
      <c r="G843" s="16" t="s">
        <v>1404</v>
      </c>
      <c r="H843" s="19" t="s">
        <v>30</v>
      </c>
      <c r="I843" s="20">
        <v>114</v>
      </c>
      <c r="J843" s="20">
        <v>114</v>
      </c>
      <c r="K843" s="22">
        <v>3.62</v>
      </c>
      <c r="L843" s="22">
        <v>14.73</v>
      </c>
      <c r="M843" s="18">
        <v>0.14831221222441598</v>
      </c>
      <c r="N843" s="21">
        <v>0.51245499999999999</v>
      </c>
      <c r="P843" s="22">
        <f t="shared" si="163"/>
        <v>-0.24599790429885116</v>
      </c>
      <c r="Q843" s="22">
        <f t="shared" si="157"/>
        <v>-3.5697704813153486</v>
      </c>
      <c r="R843" s="22"/>
      <c r="S843" s="22">
        <f t="shared" si="164"/>
        <v>-2.8658720779546156</v>
      </c>
      <c r="T843" s="29">
        <f t="shared" si="165"/>
        <v>-2.8658720779546156</v>
      </c>
      <c r="U843" s="29">
        <f t="shared" si="161"/>
        <v>1.140407942634345</v>
      </c>
      <c r="V843" s="22">
        <f t="shared" si="166"/>
        <v>1.6166370708698379</v>
      </c>
      <c r="W843" s="22">
        <f t="shared" si="162"/>
        <v>1.140407942634345</v>
      </c>
      <c r="X843" s="22"/>
      <c r="Y843" s="22"/>
      <c r="Z843" s="20">
        <f t="shared" si="160"/>
        <v>1026.4079426343449</v>
      </c>
      <c r="AA843" s="22" t="s">
        <v>1544</v>
      </c>
      <c r="AB843" s="16">
        <v>1996</v>
      </c>
      <c r="AC843" s="17"/>
      <c r="AD843" s="17"/>
    </row>
    <row r="844" spans="1:30" s="16" customFormat="1" ht="12" customHeight="1" x14ac:dyDescent="0.6">
      <c r="A844" s="16">
        <v>842</v>
      </c>
      <c r="B844" s="17" t="s">
        <v>583</v>
      </c>
      <c r="C844" s="17" t="s">
        <v>1181</v>
      </c>
      <c r="E844" s="18">
        <v>-119.661</v>
      </c>
      <c r="F844" s="18">
        <v>37.3187</v>
      </c>
      <c r="G844" s="16" t="s">
        <v>1404</v>
      </c>
      <c r="H844" s="19" t="s">
        <v>30</v>
      </c>
      <c r="I844" s="20">
        <v>114</v>
      </c>
      <c r="J844" s="20">
        <v>114</v>
      </c>
      <c r="K844" s="22">
        <v>5.54</v>
      </c>
      <c r="L844" s="22">
        <v>21.49</v>
      </c>
      <c r="M844" s="18">
        <v>0.15557948625454732</v>
      </c>
      <c r="N844" s="21">
        <v>0.51253199999999999</v>
      </c>
      <c r="P844" s="22">
        <f t="shared" si="163"/>
        <v>-0.20905192549798013</v>
      </c>
      <c r="Q844" s="22">
        <f t="shared" si="157"/>
        <v>-2.0677359072107659</v>
      </c>
      <c r="R844" s="22"/>
      <c r="S844" s="22">
        <f t="shared" si="164"/>
        <v>-1.4695547275908454</v>
      </c>
      <c r="T844" s="29">
        <f t="shared" si="165"/>
        <v>-1.4695547275908454</v>
      </c>
      <c r="U844" s="29">
        <f t="shared" si="161"/>
        <v>1.0265420164459005</v>
      </c>
      <c r="V844" s="22">
        <f t="shared" si="166"/>
        <v>1.6172698989329015</v>
      </c>
      <c r="W844" s="22">
        <f t="shared" si="162"/>
        <v>1.0265420164459005</v>
      </c>
      <c r="X844" s="22"/>
      <c r="Y844" s="22"/>
      <c r="Z844" s="20">
        <f t="shared" si="160"/>
        <v>912.54201644590057</v>
      </c>
      <c r="AA844" s="22" t="s">
        <v>1544</v>
      </c>
      <c r="AB844" s="16">
        <v>1996</v>
      </c>
      <c r="AC844" s="17"/>
      <c r="AD844" s="17"/>
    </row>
    <row r="845" spans="1:30" s="16" customFormat="1" ht="12" customHeight="1" x14ac:dyDescent="0.6">
      <c r="A845" s="16">
        <v>843</v>
      </c>
      <c r="B845" s="17" t="s">
        <v>584</v>
      </c>
      <c r="C845" s="17" t="s">
        <v>1181</v>
      </c>
      <c r="E845" s="18">
        <v>-119.774</v>
      </c>
      <c r="F845" s="18">
        <v>37.0505</v>
      </c>
      <c r="G845" s="16" t="s">
        <v>1404</v>
      </c>
      <c r="H845" s="19" t="s">
        <v>30</v>
      </c>
      <c r="I845" s="20">
        <v>114</v>
      </c>
      <c r="J845" s="20">
        <v>114</v>
      </c>
      <c r="K845" s="22">
        <v>4.3099999999999996</v>
      </c>
      <c r="L845" s="22">
        <v>14.63</v>
      </c>
      <c r="M845" s="18">
        <v>0.17779872379830305</v>
      </c>
      <c r="N845" s="21">
        <v>0.51269500000000001</v>
      </c>
      <c r="P845" s="22">
        <f t="shared" si="163"/>
        <v>-9.6091897314168562E-2</v>
      </c>
      <c r="Q845" s="22">
        <f t="shared" ref="Q845:Q909" si="167">((N845/0.512638)-1)*10000</f>
        <v>1.11189572368664</v>
      </c>
      <c r="R845" s="22"/>
      <c r="S845" s="22">
        <f t="shared" si="164"/>
        <v>1.386853078661402</v>
      </c>
      <c r="T845" s="29">
        <f t="shared" si="165"/>
        <v>1.386853078661402</v>
      </c>
      <c r="U845" s="29">
        <f t="shared" si="161"/>
        <v>0.79260747158263722</v>
      </c>
      <c r="V845" s="22">
        <f t="shared" si="166"/>
        <v>1.9256889470266847</v>
      </c>
      <c r="W845" s="22">
        <f t="shared" si="162"/>
        <v>0.79260747158263722</v>
      </c>
      <c r="X845" s="22"/>
      <c r="Y845" s="22"/>
      <c r="Z845" s="20">
        <f t="shared" si="160"/>
        <v>678.60747158263723</v>
      </c>
      <c r="AA845" s="22" t="s">
        <v>1544</v>
      </c>
      <c r="AB845" s="16">
        <v>1996</v>
      </c>
      <c r="AC845" s="17"/>
      <c r="AD845" s="17"/>
    </row>
    <row r="846" spans="1:30" s="16" customFormat="1" ht="12" customHeight="1" x14ac:dyDescent="0.6">
      <c r="A846" s="16">
        <v>844</v>
      </c>
      <c r="B846" s="17" t="s">
        <v>180</v>
      </c>
      <c r="C846" s="17" t="s">
        <v>1181</v>
      </c>
      <c r="D846" s="16" t="s">
        <v>1193</v>
      </c>
      <c r="E846" s="18">
        <v>-141.75351378100001</v>
      </c>
      <c r="F846" s="18">
        <v>63.263655696999997</v>
      </c>
      <c r="G846" s="16" t="s">
        <v>1404</v>
      </c>
      <c r="H846" s="19" t="s">
        <v>189</v>
      </c>
      <c r="I846" s="20">
        <v>362</v>
      </c>
      <c r="J846" s="20">
        <v>250</v>
      </c>
      <c r="K846" s="22">
        <v>1.55</v>
      </c>
      <c r="L846" s="22">
        <v>12.63</v>
      </c>
      <c r="M846" s="18">
        <v>7.4399999999999994E-2</v>
      </c>
      <c r="N846" s="21">
        <v>0.51180000000000003</v>
      </c>
      <c r="O846" s="16">
        <v>6</v>
      </c>
      <c r="P846" s="22">
        <f t="shared" si="163"/>
        <v>-0.62175902389425519</v>
      </c>
      <c r="Q846" s="22">
        <f t="shared" si="167"/>
        <v>-16.346817832466609</v>
      </c>
      <c r="R846" s="22">
        <v>-10.7</v>
      </c>
      <c r="S846" s="22">
        <f t="shared" si="164"/>
        <v>-12.445279957530158</v>
      </c>
      <c r="T846" s="29">
        <f t="shared" si="165"/>
        <v>-12.445279957530158</v>
      </c>
      <c r="U846" s="29">
        <f t="shared" si="161"/>
        <v>2.033641481953592</v>
      </c>
      <c r="V846" s="22">
        <f t="shared" si="166"/>
        <v>1.4747177599549666</v>
      </c>
      <c r="W846" s="22">
        <f t="shared" si="162"/>
        <v>2.033641481953592</v>
      </c>
      <c r="X846" s="22"/>
      <c r="Y846" s="22"/>
      <c r="Z846" s="20">
        <f t="shared" si="160"/>
        <v>1783.6414819535919</v>
      </c>
      <c r="AA846" s="22" t="s">
        <v>1545</v>
      </c>
      <c r="AB846" s="16">
        <v>2015</v>
      </c>
      <c r="AC846" s="17" t="s">
        <v>1207</v>
      </c>
      <c r="AD846" s="17" t="s">
        <v>1208</v>
      </c>
    </row>
    <row r="847" spans="1:30" s="16" customFormat="1" ht="12" customHeight="1" x14ac:dyDescent="0.6">
      <c r="A847" s="16">
        <v>845</v>
      </c>
      <c r="B847" s="17" t="s">
        <v>181</v>
      </c>
      <c r="C847" s="17" t="s">
        <v>1181</v>
      </c>
      <c r="D847" s="16" t="s">
        <v>1193</v>
      </c>
      <c r="E847" s="18">
        <v>-140.19432261200001</v>
      </c>
      <c r="F847" s="18">
        <v>63.883799283000002</v>
      </c>
      <c r="G847" s="16" t="s">
        <v>1404</v>
      </c>
      <c r="H847" s="19" t="s">
        <v>190</v>
      </c>
      <c r="I847" s="20">
        <v>362</v>
      </c>
      <c r="J847" s="20">
        <v>250</v>
      </c>
      <c r="K847" s="22">
        <v>9.81</v>
      </c>
      <c r="L847" s="22">
        <v>52.47</v>
      </c>
      <c r="M847" s="18">
        <v>0.11310000000000001</v>
      </c>
      <c r="N847" s="21">
        <v>0.51170000000000004</v>
      </c>
      <c r="O847" s="16">
        <v>6</v>
      </c>
      <c r="P847" s="22">
        <f t="shared" si="163"/>
        <v>-0.42501270971021865</v>
      </c>
      <c r="Q847" s="22">
        <f t="shared" si="167"/>
        <v>-18.297512084550771</v>
      </c>
      <c r="R847" s="22">
        <v>-14.4</v>
      </c>
      <c r="S847" s="22">
        <f t="shared" si="164"/>
        <v>-15.630557331119149</v>
      </c>
      <c r="T847" s="29">
        <f t="shared" si="165"/>
        <v>-15.630557331119149</v>
      </c>
      <c r="U847" s="29">
        <f t="shared" si="161"/>
        <v>2.2879371781151492</v>
      </c>
      <c r="V847" s="22">
        <f t="shared" si="166"/>
        <v>2.1881699679227014</v>
      </c>
      <c r="W847" s="22">
        <f t="shared" si="162"/>
        <v>2.2879371781151492</v>
      </c>
      <c r="X847" s="22"/>
      <c r="Y847" s="22"/>
      <c r="Z847" s="20">
        <f t="shared" si="160"/>
        <v>2037.937178115149</v>
      </c>
      <c r="AA847" s="22" t="s">
        <v>1545</v>
      </c>
      <c r="AB847" s="16">
        <v>2015</v>
      </c>
      <c r="AC847" s="17" t="s">
        <v>1207</v>
      </c>
      <c r="AD847" s="17" t="s">
        <v>1208</v>
      </c>
    </row>
    <row r="848" spans="1:30" s="16" customFormat="1" ht="12" customHeight="1" x14ac:dyDescent="0.6">
      <c r="A848" s="16">
        <v>846</v>
      </c>
      <c r="B848" s="17" t="s">
        <v>182</v>
      </c>
      <c r="C848" s="17" t="s">
        <v>1181</v>
      </c>
      <c r="D848" s="16" t="s">
        <v>1193</v>
      </c>
      <c r="E848" s="18">
        <v>-140.08981817</v>
      </c>
      <c r="F848" s="18">
        <v>63.770306431000002</v>
      </c>
      <c r="G848" s="16" t="s">
        <v>1404</v>
      </c>
      <c r="H848" s="19" t="s">
        <v>190</v>
      </c>
      <c r="I848" s="20">
        <v>362</v>
      </c>
      <c r="J848" s="20">
        <v>250</v>
      </c>
      <c r="K848" s="22">
        <v>4.41</v>
      </c>
      <c r="L848" s="22">
        <v>21.09</v>
      </c>
      <c r="M848" s="18">
        <v>0.1263</v>
      </c>
      <c r="N848" s="21">
        <v>0.51168599999999997</v>
      </c>
      <c r="O848" s="16">
        <v>8</v>
      </c>
      <c r="P848" s="22">
        <f t="shared" si="163"/>
        <v>-0.35790543975597366</v>
      </c>
      <c r="Q848" s="22">
        <f t="shared" si="167"/>
        <v>-18.57060927984433</v>
      </c>
      <c r="R848" s="22">
        <v>-15.3</v>
      </c>
      <c r="S848" s="22">
        <f t="shared" si="164"/>
        <v>-16.324752645375597</v>
      </c>
      <c r="T848" s="29">
        <f t="shared" si="165"/>
        <v>-16.324752645375597</v>
      </c>
      <c r="U848" s="29">
        <f t="shared" si="161"/>
        <v>2.3416524556892702</v>
      </c>
      <c r="V848" s="22">
        <f t="shared" si="166"/>
        <v>2.5400349331650727</v>
      </c>
      <c r="W848" s="22">
        <f t="shared" si="162"/>
        <v>2.3416524556892702</v>
      </c>
      <c r="X848" s="22"/>
      <c r="Y848" s="22"/>
      <c r="Z848" s="20">
        <f t="shared" si="160"/>
        <v>2091.65245568927</v>
      </c>
      <c r="AA848" s="22" t="s">
        <v>1545</v>
      </c>
      <c r="AB848" s="16">
        <v>2015</v>
      </c>
      <c r="AC848" s="17" t="s">
        <v>1207</v>
      </c>
      <c r="AD848" s="17" t="s">
        <v>1208</v>
      </c>
    </row>
    <row r="849" spans="1:30" s="16" customFormat="1" ht="12" customHeight="1" x14ac:dyDescent="0.6">
      <c r="A849" s="16">
        <v>847</v>
      </c>
      <c r="B849" s="17" t="s">
        <v>183</v>
      </c>
      <c r="C849" s="17" t="s">
        <v>1181</v>
      </c>
      <c r="D849" s="16" t="s">
        <v>1193</v>
      </c>
      <c r="E849" s="18">
        <v>-142.712182222</v>
      </c>
      <c r="F849" s="18">
        <v>63.666679764000001</v>
      </c>
      <c r="G849" s="16" t="s">
        <v>1404</v>
      </c>
      <c r="H849" s="19" t="s">
        <v>191</v>
      </c>
      <c r="I849" s="20">
        <v>347</v>
      </c>
      <c r="J849" s="20">
        <v>250</v>
      </c>
      <c r="K849" s="22">
        <v>7.77</v>
      </c>
      <c r="L849" s="22">
        <v>38.81</v>
      </c>
      <c r="M849" s="18">
        <v>0.121</v>
      </c>
      <c r="N849" s="21">
        <v>0.51178100000000004</v>
      </c>
      <c r="O849" s="16">
        <v>5</v>
      </c>
      <c r="P849" s="22">
        <f t="shared" si="163"/>
        <v>-0.38485002541942048</v>
      </c>
      <c r="Q849" s="22">
        <f t="shared" si="167"/>
        <v>-16.717449740362156</v>
      </c>
      <c r="R849" s="22">
        <v>-13.4</v>
      </c>
      <c r="S849" s="22">
        <f t="shared" si="164"/>
        <v>-14.302515830855292</v>
      </c>
      <c r="T849" s="29">
        <f t="shared" si="165"/>
        <v>-14.302515830855292</v>
      </c>
      <c r="U849" s="29">
        <f t="shared" si="161"/>
        <v>2.1795088665382134</v>
      </c>
      <c r="V849" s="22">
        <f t="shared" si="166"/>
        <v>2.241602901210479</v>
      </c>
      <c r="W849" s="22">
        <f t="shared" si="162"/>
        <v>2.1795088665382134</v>
      </c>
      <c r="X849" s="22"/>
      <c r="Y849" s="22"/>
      <c r="Z849" s="20">
        <f t="shared" si="160"/>
        <v>1929.5088665382136</v>
      </c>
      <c r="AA849" s="22" t="s">
        <v>1545</v>
      </c>
      <c r="AB849" s="16">
        <v>2015</v>
      </c>
      <c r="AC849" s="17" t="s">
        <v>1207</v>
      </c>
      <c r="AD849" s="17" t="s">
        <v>1208</v>
      </c>
    </row>
    <row r="850" spans="1:30" s="16" customFormat="1" ht="12" customHeight="1" x14ac:dyDescent="0.6">
      <c r="A850" s="16">
        <v>848</v>
      </c>
      <c r="B850" s="17" t="s">
        <v>184</v>
      </c>
      <c r="C850" s="17" t="s">
        <v>1181</v>
      </c>
      <c r="D850" s="16" t="s">
        <v>1193</v>
      </c>
      <c r="E850" s="18">
        <v>-142.83190744000001</v>
      </c>
      <c r="F850" s="18">
        <v>63.644370082999998</v>
      </c>
      <c r="G850" s="16" t="s">
        <v>1404</v>
      </c>
      <c r="H850" s="19" t="s">
        <v>192</v>
      </c>
      <c r="I850" s="20">
        <v>260</v>
      </c>
      <c r="J850" s="20">
        <v>250</v>
      </c>
      <c r="K850" s="22">
        <v>2.98</v>
      </c>
      <c r="L850" s="22">
        <v>13.07</v>
      </c>
      <c r="M850" s="18">
        <v>0.13769999999999999</v>
      </c>
      <c r="N850" s="21">
        <v>0.51217299999999999</v>
      </c>
      <c r="O850" s="16">
        <v>7</v>
      </c>
      <c r="P850" s="22">
        <f t="shared" si="163"/>
        <v>-0.29994916115912562</v>
      </c>
      <c r="Q850" s="22">
        <f t="shared" si="167"/>
        <v>-9.0707282721935734</v>
      </c>
      <c r="R850" s="22">
        <v>-7.1</v>
      </c>
      <c r="S850" s="22">
        <f t="shared" si="164"/>
        <v>-7.1885472859200599</v>
      </c>
      <c r="T850" s="29">
        <f t="shared" si="165"/>
        <v>-7.1885472859200599</v>
      </c>
      <c r="U850" s="29">
        <f t="shared" ref="U850:U881" si="168">W850</f>
        <v>1.6024395079846774</v>
      </c>
      <c r="V850" s="22">
        <f t="shared" si="166"/>
        <v>1.9531094263812032</v>
      </c>
      <c r="W850" s="22">
        <f t="shared" ref="W850:W881" si="169">V850-(V850-J850/1000)*(-0.4-P850)/(-0.4-0.08592)</f>
        <v>1.6024395079846774</v>
      </c>
      <c r="X850" s="22"/>
      <c r="Y850" s="22"/>
      <c r="Z850" s="20">
        <f t="shared" si="160"/>
        <v>1352.4395079846774</v>
      </c>
      <c r="AA850" s="22" t="s">
        <v>1545</v>
      </c>
      <c r="AB850" s="16">
        <v>2015</v>
      </c>
      <c r="AC850" s="17" t="s">
        <v>1207</v>
      </c>
      <c r="AD850" s="17" t="s">
        <v>1208</v>
      </c>
    </row>
    <row r="851" spans="1:30" s="16" customFormat="1" ht="12" customHeight="1" x14ac:dyDescent="0.6">
      <c r="A851" s="16">
        <v>849</v>
      </c>
      <c r="B851" s="17" t="s">
        <v>185</v>
      </c>
      <c r="C851" s="17" t="s">
        <v>1181</v>
      </c>
      <c r="D851" s="16" t="s">
        <v>1193</v>
      </c>
      <c r="E851" s="18">
        <v>-140.259332801</v>
      </c>
      <c r="F851" s="18">
        <v>63.464200363000003</v>
      </c>
      <c r="G851" s="16" t="s">
        <v>1404</v>
      </c>
      <c r="H851" s="19" t="s">
        <v>192</v>
      </c>
      <c r="I851" s="20">
        <v>260</v>
      </c>
      <c r="J851" s="20">
        <v>250</v>
      </c>
      <c r="K851" s="22">
        <v>3.69</v>
      </c>
      <c r="L851" s="22">
        <v>19.71</v>
      </c>
      <c r="M851" s="18">
        <v>0.11310000000000001</v>
      </c>
      <c r="N851" s="21">
        <v>0.51178100000000004</v>
      </c>
      <c r="O851" s="16">
        <v>10</v>
      </c>
      <c r="P851" s="22">
        <f t="shared" si="163"/>
        <v>-0.42501270971021865</v>
      </c>
      <c r="Q851" s="22">
        <f t="shared" si="167"/>
        <v>-16.717449740362156</v>
      </c>
      <c r="R851" s="22">
        <v>-14</v>
      </c>
      <c r="S851" s="22">
        <f t="shared" si="164"/>
        <v>-14.050494986930534</v>
      </c>
      <c r="T851" s="29">
        <f t="shared" si="165"/>
        <v>-14.050494986930534</v>
      </c>
      <c r="U851" s="29">
        <f t="shared" si="168"/>
        <v>2.1602740132069291</v>
      </c>
      <c r="V851" s="22">
        <f t="shared" si="166"/>
        <v>2.0667565529793017</v>
      </c>
      <c r="W851" s="22">
        <f t="shared" si="169"/>
        <v>2.1602740132069291</v>
      </c>
      <c r="X851" s="22"/>
      <c r="Y851" s="22"/>
      <c r="Z851" s="20">
        <f t="shared" si="160"/>
        <v>1910.2740132069293</v>
      </c>
      <c r="AA851" s="22" t="s">
        <v>1545</v>
      </c>
      <c r="AB851" s="16">
        <v>2015</v>
      </c>
      <c r="AC851" s="17" t="s">
        <v>1207</v>
      </c>
      <c r="AD851" s="17" t="s">
        <v>1208</v>
      </c>
    </row>
    <row r="852" spans="1:30" s="16" customFormat="1" ht="12" customHeight="1" x14ac:dyDescent="0.6">
      <c r="A852" s="16">
        <v>850</v>
      </c>
      <c r="B852" s="17" t="s">
        <v>186</v>
      </c>
      <c r="C852" s="17" t="s">
        <v>1181</v>
      </c>
      <c r="D852" s="16" t="s">
        <v>1193</v>
      </c>
      <c r="E852" s="18">
        <v>-141.68216963899999</v>
      </c>
      <c r="F852" s="18">
        <v>63.458982284000001</v>
      </c>
      <c r="G852" s="16" t="s">
        <v>1404</v>
      </c>
      <c r="H852" s="19" t="s">
        <v>192</v>
      </c>
      <c r="I852" s="20">
        <v>260</v>
      </c>
      <c r="J852" s="20">
        <v>250</v>
      </c>
      <c r="K852" s="22">
        <v>4.79</v>
      </c>
      <c r="L852" s="22">
        <v>25.28</v>
      </c>
      <c r="M852" s="18">
        <v>0.1145</v>
      </c>
      <c r="N852" s="21">
        <v>0.51194099999999998</v>
      </c>
      <c r="O852" s="16">
        <v>5</v>
      </c>
      <c r="P852" s="22">
        <f t="shared" si="163"/>
        <v>-0.41789527198779874</v>
      </c>
      <c r="Q852" s="22">
        <f t="shared" si="167"/>
        <v>-13.596338937028607</v>
      </c>
      <c r="R852" s="22">
        <v>-10.9</v>
      </c>
      <c r="S852" s="22">
        <f t="shared" si="164"/>
        <v>-10.97404610530517</v>
      </c>
      <c r="T852" s="29">
        <f t="shared" si="165"/>
        <v>-10.97404610530517</v>
      </c>
      <c r="U852" s="29">
        <f t="shared" si="168"/>
        <v>1.9112753297326464</v>
      </c>
      <c r="V852" s="22">
        <f t="shared" si="166"/>
        <v>1.8522676427387799</v>
      </c>
      <c r="W852" s="22">
        <f t="shared" si="169"/>
        <v>1.9112753297326464</v>
      </c>
      <c r="X852" s="22"/>
      <c r="Y852" s="22"/>
      <c r="Z852" s="20">
        <f t="shared" si="160"/>
        <v>1661.2753297326462</v>
      </c>
      <c r="AA852" s="22" t="s">
        <v>1545</v>
      </c>
      <c r="AB852" s="16">
        <v>2015</v>
      </c>
      <c r="AC852" s="17" t="s">
        <v>1207</v>
      </c>
      <c r="AD852" s="17" t="s">
        <v>1208</v>
      </c>
    </row>
    <row r="853" spans="1:30" s="16" customFormat="1" ht="12" customHeight="1" x14ac:dyDescent="0.6">
      <c r="A853" s="16">
        <v>851</v>
      </c>
      <c r="B853" s="17" t="s">
        <v>187</v>
      </c>
      <c r="C853" s="17" t="s">
        <v>1181</v>
      </c>
      <c r="D853" s="16" t="s">
        <v>1193</v>
      </c>
      <c r="E853" s="18">
        <v>-142.20396703099999</v>
      </c>
      <c r="F853" s="18">
        <v>63.520204782</v>
      </c>
      <c r="G853" s="16" t="s">
        <v>1404</v>
      </c>
      <c r="H853" s="19" t="s">
        <v>193</v>
      </c>
      <c r="I853" s="20">
        <v>260</v>
      </c>
      <c r="J853" s="20">
        <v>250</v>
      </c>
      <c r="K853" s="22">
        <v>3.88</v>
      </c>
      <c r="L853" s="22">
        <v>18.77</v>
      </c>
      <c r="M853" s="18">
        <v>0.12509999999999999</v>
      </c>
      <c r="N853" s="21">
        <v>0.51236499999999996</v>
      </c>
      <c r="O853" s="16">
        <v>7</v>
      </c>
      <c r="P853" s="22">
        <f t="shared" si="163"/>
        <v>-0.364006100660905</v>
      </c>
      <c r="Q853" s="22">
        <f t="shared" si="167"/>
        <v>-5.3253953081922045</v>
      </c>
      <c r="R853" s="22">
        <v>-2.9</v>
      </c>
      <c r="S853" s="22">
        <f t="shared" si="164"/>
        <v>-3.0412570265450256</v>
      </c>
      <c r="T853" s="29">
        <f t="shared" si="165"/>
        <v>-3.0412570265450256</v>
      </c>
      <c r="U853" s="29">
        <f t="shared" si="168"/>
        <v>1.2673898582526026</v>
      </c>
      <c r="V853" s="22">
        <f t="shared" si="166"/>
        <v>1.3487806201861041</v>
      </c>
      <c r="W853" s="22">
        <f t="shared" si="169"/>
        <v>1.2673898582526026</v>
      </c>
      <c r="X853" s="22"/>
      <c r="Y853" s="22"/>
      <c r="Z853" s="20">
        <f t="shared" si="160"/>
        <v>1017.3898582526026</v>
      </c>
      <c r="AA853" s="22" t="s">
        <v>1545</v>
      </c>
      <c r="AB853" s="16">
        <v>2015</v>
      </c>
      <c r="AC853" s="17" t="s">
        <v>1207</v>
      </c>
      <c r="AD853" s="17" t="s">
        <v>1208</v>
      </c>
    </row>
    <row r="854" spans="1:30" s="16" customFormat="1" ht="12" customHeight="1" x14ac:dyDescent="0.6">
      <c r="A854" s="16">
        <v>852</v>
      </c>
      <c r="B854" s="17" t="s">
        <v>188</v>
      </c>
      <c r="C854" s="17" t="s">
        <v>1181</v>
      </c>
      <c r="D854" s="16" t="s">
        <v>1193</v>
      </c>
      <c r="E854" s="18">
        <v>-142.36395441400001</v>
      </c>
      <c r="F854" s="18">
        <v>63.406858624999998</v>
      </c>
      <c r="G854" s="16" t="s">
        <v>1404</v>
      </c>
      <c r="H854" s="19" t="s">
        <v>193</v>
      </c>
      <c r="I854" s="20">
        <v>260</v>
      </c>
      <c r="J854" s="20">
        <v>250</v>
      </c>
      <c r="K854" s="22">
        <v>5.37</v>
      </c>
      <c r="L854" s="22">
        <v>31.72</v>
      </c>
      <c r="M854" s="18">
        <v>0.1024</v>
      </c>
      <c r="N854" s="21">
        <v>0.51192700000000002</v>
      </c>
      <c r="O854" s="16">
        <v>5</v>
      </c>
      <c r="P854" s="22">
        <f t="shared" si="163"/>
        <v>-0.47941026944585663</v>
      </c>
      <c r="Q854" s="22">
        <f t="shared" si="167"/>
        <v>-13.869436132319946</v>
      </c>
      <c r="R854" s="22">
        <v>-10.8</v>
      </c>
      <c r="S854" s="22">
        <f t="shared" si="164"/>
        <v>-10.861136691547195</v>
      </c>
      <c r="T854" s="29">
        <f t="shared" si="165"/>
        <v>-10.861136691547195</v>
      </c>
      <c r="U854" s="29">
        <f t="shared" si="168"/>
        <v>1.9032317418581499</v>
      </c>
      <c r="V854" s="22">
        <f t="shared" si="166"/>
        <v>1.6710071730126073</v>
      </c>
      <c r="W854" s="22">
        <f t="shared" si="169"/>
        <v>1.9032317418581499</v>
      </c>
      <c r="X854" s="22"/>
      <c r="Y854" s="22"/>
      <c r="Z854" s="20">
        <f t="shared" si="160"/>
        <v>1653.2317418581499</v>
      </c>
      <c r="AA854" s="22" t="s">
        <v>1545</v>
      </c>
      <c r="AB854" s="16">
        <v>2015</v>
      </c>
      <c r="AC854" s="17" t="s">
        <v>1207</v>
      </c>
      <c r="AD854" s="17" t="s">
        <v>1208</v>
      </c>
    </row>
    <row r="855" spans="1:30" s="16" customFormat="1" ht="12" customHeight="1" x14ac:dyDescent="0.6">
      <c r="A855" s="16">
        <v>853</v>
      </c>
      <c r="B855" s="17" t="s">
        <v>195</v>
      </c>
      <c r="C855" s="17" t="s">
        <v>1181</v>
      </c>
      <c r="D855" s="16" t="s">
        <v>1193</v>
      </c>
      <c r="E855" s="18">
        <v>-142.22537976999999</v>
      </c>
      <c r="F855" s="18">
        <v>63.676003442000003</v>
      </c>
      <c r="G855" s="16" t="s">
        <v>1404</v>
      </c>
      <c r="H855" s="19" t="s">
        <v>194</v>
      </c>
      <c r="I855" s="20">
        <v>260</v>
      </c>
      <c r="J855" s="20">
        <v>250</v>
      </c>
      <c r="K855" s="22">
        <v>3.65</v>
      </c>
      <c r="L855" s="22">
        <v>21.33</v>
      </c>
      <c r="M855" s="18">
        <v>0.10340000000000001</v>
      </c>
      <c r="N855" s="21">
        <v>0.51197400000000004</v>
      </c>
      <c r="O855" s="16">
        <v>6</v>
      </c>
      <c r="P855" s="22">
        <f t="shared" si="163"/>
        <v>-0.47432638535841387</v>
      </c>
      <c r="Q855" s="22">
        <f t="shared" si="167"/>
        <v>-12.952609833839501</v>
      </c>
      <c r="R855" s="22">
        <v>-9.9</v>
      </c>
      <c r="S855" s="22">
        <f t="shared" si="164"/>
        <v>-9.9762117657154548</v>
      </c>
      <c r="T855" s="29">
        <f t="shared" si="165"/>
        <v>-9.9762117657154548</v>
      </c>
      <c r="U855" s="29">
        <f t="shared" si="168"/>
        <v>1.831423176837659</v>
      </c>
      <c r="V855" s="22">
        <f t="shared" si="166"/>
        <v>1.6216200053612977</v>
      </c>
      <c r="W855" s="22">
        <f t="shared" si="169"/>
        <v>1.831423176837659</v>
      </c>
      <c r="X855" s="22"/>
      <c r="Y855" s="22"/>
      <c r="Z855" s="20">
        <f t="shared" si="160"/>
        <v>1581.423176837659</v>
      </c>
      <c r="AA855" s="22" t="s">
        <v>1545</v>
      </c>
      <c r="AB855" s="16">
        <v>2015</v>
      </c>
      <c r="AC855" s="17" t="s">
        <v>1207</v>
      </c>
      <c r="AD855" s="17" t="s">
        <v>1208</v>
      </c>
    </row>
    <row r="856" spans="1:30" s="16" customFormat="1" ht="12" customHeight="1" x14ac:dyDescent="0.6">
      <c r="A856" s="16">
        <v>854</v>
      </c>
      <c r="B856" s="17" t="s">
        <v>196</v>
      </c>
      <c r="C856" s="17" t="s">
        <v>1181</v>
      </c>
      <c r="D856" s="16" t="s">
        <v>1193</v>
      </c>
      <c r="E856" s="18">
        <v>-142.21185473599999</v>
      </c>
      <c r="F856" s="18">
        <v>63.681408443000002</v>
      </c>
      <c r="G856" s="16" t="s">
        <v>1404</v>
      </c>
      <c r="H856" s="19" t="s">
        <v>194</v>
      </c>
      <c r="I856" s="20">
        <v>260</v>
      </c>
      <c r="J856" s="20">
        <v>250</v>
      </c>
      <c r="K856" s="22">
        <v>4.84</v>
      </c>
      <c r="L856" s="22">
        <v>25.8</v>
      </c>
      <c r="M856" s="18">
        <v>0.1134</v>
      </c>
      <c r="N856" s="21">
        <v>0.51190800000000003</v>
      </c>
      <c r="O856" s="16">
        <v>6</v>
      </c>
      <c r="P856" s="22">
        <f t="shared" si="163"/>
        <v>-0.42348754448398584</v>
      </c>
      <c r="Q856" s="22">
        <f t="shared" si="167"/>
        <v>-14.240068040215492</v>
      </c>
      <c r="R856" s="22">
        <v>-11.5</v>
      </c>
      <c r="S856" s="22">
        <f t="shared" si="164"/>
        <v>-11.582683698578482</v>
      </c>
      <c r="T856" s="29">
        <f t="shared" si="165"/>
        <v>-11.582683698578482</v>
      </c>
      <c r="U856" s="29">
        <f t="shared" si="168"/>
        <v>1.9606492691371222</v>
      </c>
      <c r="V856" s="22">
        <f t="shared" si="166"/>
        <v>1.8817753866427904</v>
      </c>
      <c r="W856" s="22">
        <f t="shared" si="169"/>
        <v>1.9606492691371222</v>
      </c>
      <c r="X856" s="22"/>
      <c r="Y856" s="22"/>
      <c r="Z856" s="20">
        <f t="shared" si="160"/>
        <v>1710.6492691371222</v>
      </c>
      <c r="AA856" s="22" t="s">
        <v>1545</v>
      </c>
      <c r="AB856" s="16">
        <v>2015</v>
      </c>
      <c r="AC856" s="17" t="s">
        <v>1207</v>
      </c>
      <c r="AD856" s="17" t="s">
        <v>1208</v>
      </c>
    </row>
    <row r="857" spans="1:30" s="16" customFormat="1" ht="12" customHeight="1" x14ac:dyDescent="0.6">
      <c r="A857" s="16">
        <v>855</v>
      </c>
      <c r="B857" s="17" t="s">
        <v>325</v>
      </c>
      <c r="C857" s="17" t="s">
        <v>1181</v>
      </c>
      <c r="E857" s="18">
        <v>-116.596</v>
      </c>
      <c r="F857" s="18">
        <v>44.741700000000002</v>
      </c>
      <c r="G857" s="16" t="s">
        <v>1402</v>
      </c>
      <c r="H857" s="19" t="s">
        <v>326</v>
      </c>
      <c r="I857" s="20">
        <v>220</v>
      </c>
      <c r="J857" s="20">
        <v>220</v>
      </c>
      <c r="K857" s="22">
        <v>4.9400000000000004</v>
      </c>
      <c r="L857" s="22">
        <v>24</v>
      </c>
      <c r="M857" s="18">
        <v>0.12423222528496332</v>
      </c>
      <c r="N857" s="21">
        <v>0.51291799999999999</v>
      </c>
      <c r="P857" s="22">
        <f t="shared" si="163"/>
        <v>-0.36841776672616522</v>
      </c>
      <c r="Q857" s="22">
        <f t="shared" si="167"/>
        <v>5.4619439058356534</v>
      </c>
      <c r="R857" s="22"/>
      <c r="S857" s="22">
        <f t="shared" si="164"/>
        <v>7.4963468136975386</v>
      </c>
      <c r="T857" s="29">
        <f t="shared" si="165"/>
        <v>7.4963468136975386</v>
      </c>
      <c r="U857" s="29">
        <f t="shared" si="168"/>
        <v>0.38454893892874575</v>
      </c>
      <c r="V857" s="22">
        <f t="shared" si="166"/>
        <v>0.39598717575342474</v>
      </c>
      <c r="W857" s="22">
        <f t="shared" si="169"/>
        <v>0.38454893892874575</v>
      </c>
      <c r="X857" s="22"/>
      <c r="Y857" s="22"/>
      <c r="Z857" s="20">
        <f t="shared" si="160"/>
        <v>164.54893892874577</v>
      </c>
      <c r="AA857" s="22" t="s">
        <v>1546</v>
      </c>
      <c r="AB857" s="16">
        <v>2008</v>
      </c>
      <c r="AC857" s="17"/>
      <c r="AD857" s="17" t="s">
        <v>1330</v>
      </c>
    </row>
    <row r="858" spans="1:30" s="16" customFormat="1" ht="12" customHeight="1" x14ac:dyDescent="0.6">
      <c r="A858" s="16">
        <v>856</v>
      </c>
      <c r="B858" s="17" t="s">
        <v>328</v>
      </c>
      <c r="C858" s="17" t="s">
        <v>1181</v>
      </c>
      <c r="E858" s="18">
        <v>-116.596</v>
      </c>
      <c r="F858" s="18">
        <v>44.762500000000003</v>
      </c>
      <c r="G858" s="16" t="s">
        <v>1403</v>
      </c>
      <c r="H858" s="19" t="s">
        <v>326</v>
      </c>
      <c r="I858" s="20">
        <v>211.5</v>
      </c>
      <c r="J858" s="20">
        <v>211.5</v>
      </c>
      <c r="K858" s="22">
        <v>2.5299999999999998</v>
      </c>
      <c r="L858" s="22">
        <v>9.24</v>
      </c>
      <c r="M858" s="18">
        <v>0.16526092632883355</v>
      </c>
      <c r="N858" s="21">
        <v>0.51294799999999996</v>
      </c>
      <c r="P858" s="22">
        <f t="shared" si="163"/>
        <v>-0.15983260636078533</v>
      </c>
      <c r="Q858" s="22">
        <f t="shared" si="167"/>
        <v>6.0471521814609019</v>
      </c>
      <c r="R858" s="22"/>
      <c r="S858" s="22">
        <f t="shared" si="164"/>
        <v>6.8956475472180845</v>
      </c>
      <c r="T858" s="29">
        <f t="shared" si="165"/>
        <v>6.8956475472180845</v>
      </c>
      <c r="U858" s="29">
        <f t="shared" si="168"/>
        <v>0.42635015975194468</v>
      </c>
      <c r="V858" s="22">
        <f t="shared" si="166"/>
        <v>0.63631742583595252</v>
      </c>
      <c r="W858" s="22">
        <f t="shared" si="169"/>
        <v>0.42635015975194468</v>
      </c>
      <c r="X858" s="22"/>
      <c r="Y858" s="22"/>
      <c r="Z858" s="20">
        <f t="shared" si="160"/>
        <v>214.85015975194466</v>
      </c>
      <c r="AA858" s="22" t="s">
        <v>1546</v>
      </c>
      <c r="AB858" s="16">
        <v>2008</v>
      </c>
      <c r="AC858" s="17"/>
      <c r="AD858" s="17" t="s">
        <v>1330</v>
      </c>
    </row>
    <row r="859" spans="1:30" s="16" customFormat="1" ht="12" customHeight="1" x14ac:dyDescent="0.6">
      <c r="A859" s="16">
        <v>857</v>
      </c>
      <c r="B859" s="17" t="s">
        <v>329</v>
      </c>
      <c r="C859" s="17" t="s">
        <v>1181</v>
      </c>
      <c r="E859" s="18">
        <v>-116.371</v>
      </c>
      <c r="F859" s="18">
        <v>44.845799999999997</v>
      </c>
      <c r="G859" s="16" t="s">
        <v>1402</v>
      </c>
      <c r="H859" s="19" t="s">
        <v>326</v>
      </c>
      <c r="I859" s="20">
        <v>158.9</v>
      </c>
      <c r="J859" s="20">
        <v>158.9</v>
      </c>
      <c r="K859" s="22">
        <v>1.53</v>
      </c>
      <c r="L859" s="22">
        <v>5.66</v>
      </c>
      <c r="M859" s="18">
        <v>0.1631505467546619</v>
      </c>
      <c r="N859" s="21">
        <v>0.51286900000000002</v>
      </c>
      <c r="P859" s="22">
        <f t="shared" si="163"/>
        <v>-0.17056153149638087</v>
      </c>
      <c r="Q859" s="22">
        <f t="shared" si="167"/>
        <v>4.5061037223148581</v>
      </c>
      <c r="R859" s="22"/>
      <c r="S859" s="22">
        <f t="shared" si="164"/>
        <v>5.1863696289197083</v>
      </c>
      <c r="T859" s="29">
        <f t="shared" si="165"/>
        <v>5.1863696289197083</v>
      </c>
      <c r="U859" s="29">
        <f t="shared" si="168"/>
        <v>0.52243157516148886</v>
      </c>
      <c r="V859" s="22">
        <f t="shared" si="166"/>
        <v>0.84763287667873766</v>
      </c>
      <c r="W859" s="22">
        <f t="shared" si="169"/>
        <v>0.52243157516148886</v>
      </c>
      <c r="X859" s="22"/>
      <c r="Y859" s="22"/>
      <c r="Z859" s="20">
        <f t="shared" si="160"/>
        <v>363.53157516148883</v>
      </c>
      <c r="AA859" s="22" t="s">
        <v>1546</v>
      </c>
      <c r="AB859" s="16">
        <v>2008</v>
      </c>
      <c r="AC859" s="17"/>
      <c r="AD859" s="17" t="s">
        <v>1330</v>
      </c>
    </row>
    <row r="860" spans="1:30" s="16" customFormat="1" ht="12" customHeight="1" x14ac:dyDescent="0.6">
      <c r="A860" s="16">
        <v>858</v>
      </c>
      <c r="B860" s="17" t="s">
        <v>327</v>
      </c>
      <c r="C860" s="17" t="s">
        <v>1181</v>
      </c>
      <c r="E860" s="18">
        <v>-116.371</v>
      </c>
      <c r="F860" s="18">
        <v>44.845799999999997</v>
      </c>
      <c r="G860" s="16" t="s">
        <v>1402</v>
      </c>
      <c r="H860" s="19" t="s">
        <v>326</v>
      </c>
      <c r="I860" s="20">
        <v>110</v>
      </c>
      <c r="J860" s="20">
        <v>110</v>
      </c>
      <c r="K860" s="22">
        <v>1.6</v>
      </c>
      <c r="L860" s="22">
        <v>8.1300000000000008</v>
      </c>
      <c r="M860" s="18">
        <v>0.11877895096275093</v>
      </c>
      <c r="N860" s="21">
        <v>0.51283500000000004</v>
      </c>
      <c r="P860" s="22">
        <f t="shared" si="163"/>
        <v>-0.39614158127732124</v>
      </c>
      <c r="Q860" s="22">
        <f t="shared" si="167"/>
        <v>3.8428676766066872</v>
      </c>
      <c r="R860" s="22"/>
      <c r="S860" s="22">
        <f t="shared" si="164"/>
        <v>4.9366145825133714</v>
      </c>
      <c r="T860" s="29">
        <f t="shared" si="165"/>
        <v>4.9366145825133714</v>
      </c>
      <c r="U860" s="29">
        <f t="shared" si="168"/>
        <v>0.50343400922621906</v>
      </c>
      <c r="V860" s="22">
        <f t="shared" si="166"/>
        <v>0.50658305326186837</v>
      </c>
      <c r="W860" s="22">
        <f t="shared" si="169"/>
        <v>0.50343400922621906</v>
      </c>
      <c r="X860" s="22"/>
      <c r="Y860" s="22"/>
      <c r="Z860" s="20">
        <f t="shared" si="160"/>
        <v>393.43400922621908</v>
      </c>
      <c r="AA860" s="22" t="s">
        <v>1546</v>
      </c>
      <c r="AB860" s="16">
        <v>2008</v>
      </c>
      <c r="AC860" s="17"/>
      <c r="AD860" s="17" t="s">
        <v>1330</v>
      </c>
    </row>
    <row r="861" spans="1:30" s="16" customFormat="1" ht="12" customHeight="1" x14ac:dyDescent="0.6">
      <c r="A861" s="16">
        <v>859</v>
      </c>
      <c r="B861" s="17" t="s">
        <v>333</v>
      </c>
      <c r="C861" s="17" t="s">
        <v>1181</v>
      </c>
      <c r="E861" s="18">
        <v>-116.006</v>
      </c>
      <c r="F861" s="18">
        <v>44.918900000000001</v>
      </c>
      <c r="G861" s="16" t="s">
        <v>1401</v>
      </c>
      <c r="H861" s="19" t="s">
        <v>326</v>
      </c>
      <c r="I861" s="20">
        <v>94.4</v>
      </c>
      <c r="J861" s="20">
        <v>94.4</v>
      </c>
      <c r="K861" s="22">
        <v>3.06</v>
      </c>
      <c r="L861" s="22">
        <v>18.690000000000001</v>
      </c>
      <c r="M861" s="18">
        <v>9.879727575665416E-2</v>
      </c>
      <c r="N861" s="21">
        <v>0.51208200000000004</v>
      </c>
      <c r="P861" s="22">
        <f t="shared" si="163"/>
        <v>-0.497726101898047</v>
      </c>
      <c r="Q861" s="22">
        <f t="shared" si="167"/>
        <v>-10.845860041588384</v>
      </c>
      <c r="R861" s="22"/>
      <c r="S861" s="22">
        <f t="shared" si="164"/>
        <v>-9.666527906707076</v>
      </c>
      <c r="T861" s="29">
        <f t="shared" si="165"/>
        <v>-9.666527906707076</v>
      </c>
      <c r="U861" s="29">
        <f t="shared" si="168"/>
        <v>1.6801869976414538</v>
      </c>
      <c r="V861" s="22">
        <f t="shared" si="166"/>
        <v>1.4146617397563634</v>
      </c>
      <c r="W861" s="22">
        <f t="shared" si="169"/>
        <v>1.6801869976414538</v>
      </c>
      <c r="X861" s="22"/>
      <c r="Y861" s="22"/>
      <c r="Z861" s="20">
        <f t="shared" si="160"/>
        <v>1585.7869976414538</v>
      </c>
      <c r="AA861" s="22" t="s">
        <v>1546</v>
      </c>
      <c r="AB861" s="16">
        <v>2008</v>
      </c>
      <c r="AC861" s="17"/>
      <c r="AD861" s="17" t="s">
        <v>1330</v>
      </c>
    </row>
    <row r="862" spans="1:30" s="16" customFormat="1" ht="12" customHeight="1" x14ac:dyDescent="0.6">
      <c r="A862" s="16">
        <v>860</v>
      </c>
      <c r="B862" s="17" t="s">
        <v>331</v>
      </c>
      <c r="C862" s="17" t="s">
        <v>1181</v>
      </c>
      <c r="E862" s="18">
        <v>-115.39100000000001</v>
      </c>
      <c r="F862" s="18">
        <v>44.901899999999998</v>
      </c>
      <c r="G862" s="16" t="s">
        <v>1400</v>
      </c>
      <c r="H862" s="19" t="s">
        <v>326</v>
      </c>
      <c r="I862" s="20">
        <v>93.2</v>
      </c>
      <c r="J862" s="20">
        <v>93.2</v>
      </c>
      <c r="K862" s="22">
        <v>7.1</v>
      </c>
      <c r="L862" s="22">
        <v>46.03</v>
      </c>
      <c r="M862" s="18">
        <v>9.308184508425249E-2</v>
      </c>
      <c r="N862" s="21">
        <v>0.51222599999999996</v>
      </c>
      <c r="P862" s="22">
        <f t="shared" si="163"/>
        <v>-0.52678268894635238</v>
      </c>
      <c r="Q862" s="22">
        <f t="shared" si="167"/>
        <v>-8.0368603185887455</v>
      </c>
      <c r="R862" s="22"/>
      <c r="S862" s="22">
        <f t="shared" si="164"/>
        <v>-6.804547038682764</v>
      </c>
      <c r="T862" s="29">
        <f t="shared" si="165"/>
        <v>-6.804547038682764</v>
      </c>
      <c r="U862" s="29">
        <f t="shared" si="168"/>
        <v>1.4470071253106931</v>
      </c>
      <c r="V862" s="22">
        <f t="shared" si="166"/>
        <v>1.1668723866223671</v>
      </c>
      <c r="W862" s="22">
        <f t="shared" si="169"/>
        <v>1.4470071253106931</v>
      </c>
      <c r="X862" s="22"/>
      <c r="Y862" s="22"/>
      <c r="Z862" s="20">
        <f t="shared" si="160"/>
        <v>1353.807125310693</v>
      </c>
      <c r="AA862" s="22" t="s">
        <v>1546</v>
      </c>
      <c r="AB862" s="16">
        <v>2008</v>
      </c>
      <c r="AC862" s="17"/>
      <c r="AD862" s="17" t="s">
        <v>1330</v>
      </c>
    </row>
    <row r="863" spans="1:30" s="16" customFormat="1" ht="12" customHeight="1" x14ac:dyDescent="0.6">
      <c r="A863" s="16">
        <v>861</v>
      </c>
      <c r="B863" s="17" t="s">
        <v>330</v>
      </c>
      <c r="C863" s="17" t="s">
        <v>1181</v>
      </c>
      <c r="E863" s="18">
        <v>-115.985</v>
      </c>
      <c r="F863" s="18">
        <v>44.966099999999997</v>
      </c>
      <c r="G863" s="16" t="s">
        <v>1399</v>
      </c>
      <c r="H863" s="19" t="s">
        <v>326</v>
      </c>
      <c r="I863" s="20">
        <v>91.2</v>
      </c>
      <c r="J863" s="20">
        <v>91.2</v>
      </c>
      <c r="K863" s="22">
        <v>3.15</v>
      </c>
      <c r="L863" s="22">
        <v>23.73</v>
      </c>
      <c r="M863" s="18">
        <v>8.0103407692711404E-2</v>
      </c>
      <c r="N863" s="21">
        <v>0.51213399999999998</v>
      </c>
      <c r="P863" s="22">
        <f t="shared" si="163"/>
        <v>-0.59276356028108079</v>
      </c>
      <c r="Q863" s="22">
        <f t="shared" si="167"/>
        <v>-9.8314990305059524</v>
      </c>
      <c r="R863" s="22"/>
      <c r="S863" s="22">
        <f t="shared" si="164"/>
        <v>-8.4745921093953243</v>
      </c>
      <c r="T863" s="29">
        <f t="shared" si="165"/>
        <v>-8.4745921093953243</v>
      </c>
      <c r="U863" s="29">
        <f t="shared" si="168"/>
        <v>1.581815259401103</v>
      </c>
      <c r="V863" s="22">
        <f t="shared" si="166"/>
        <v>1.1584422454850722</v>
      </c>
      <c r="W863" s="22">
        <f t="shared" si="169"/>
        <v>1.581815259401103</v>
      </c>
      <c r="X863" s="22"/>
      <c r="Y863" s="22"/>
      <c r="Z863" s="20">
        <f t="shared" si="160"/>
        <v>1490.615259401103</v>
      </c>
      <c r="AA863" s="22" t="s">
        <v>1546</v>
      </c>
      <c r="AB863" s="16">
        <v>2008</v>
      </c>
      <c r="AC863" s="17"/>
      <c r="AD863" s="17" t="s">
        <v>1330</v>
      </c>
    </row>
    <row r="864" spans="1:30" s="16" customFormat="1" ht="12" customHeight="1" x14ac:dyDescent="0.6">
      <c r="A864" s="16">
        <v>862</v>
      </c>
      <c r="B864" s="17" t="s">
        <v>332</v>
      </c>
      <c r="C864" s="17" t="s">
        <v>1181</v>
      </c>
      <c r="E864" s="18">
        <v>-115.685</v>
      </c>
      <c r="F864" s="18">
        <v>45.615499999999997</v>
      </c>
      <c r="G864" s="16" t="s">
        <v>1398</v>
      </c>
      <c r="H864" s="19" t="s">
        <v>326</v>
      </c>
      <c r="I864" s="20">
        <v>85</v>
      </c>
      <c r="J864" s="20">
        <v>85</v>
      </c>
      <c r="K864" s="22">
        <v>7.82</v>
      </c>
      <c r="L864" s="22">
        <v>43.23</v>
      </c>
      <c r="M864" s="18">
        <v>0.10916120140764714</v>
      </c>
      <c r="N864" s="21">
        <v>0.51221799999999995</v>
      </c>
      <c r="P864" s="22">
        <f t="shared" si="163"/>
        <v>-0.44503710519752349</v>
      </c>
      <c r="Q864" s="22">
        <f t="shared" si="167"/>
        <v>-8.1929158587557005</v>
      </c>
      <c r="R864" s="22"/>
      <c r="S864" s="22">
        <f t="shared" si="164"/>
        <v>-7.2434291948167839</v>
      </c>
      <c r="T864" s="29">
        <f t="shared" si="165"/>
        <v>-7.2434291948167839</v>
      </c>
      <c r="U864" s="29">
        <f t="shared" si="168"/>
        <v>1.475071921234052</v>
      </c>
      <c r="V864" s="22">
        <f t="shared" si="166"/>
        <v>1.3571625557958558</v>
      </c>
      <c r="W864" s="22">
        <f t="shared" si="169"/>
        <v>1.475071921234052</v>
      </c>
      <c r="X864" s="22"/>
      <c r="Y864" s="22"/>
      <c r="Z864" s="20">
        <f t="shared" si="160"/>
        <v>1390.0719212340518</v>
      </c>
      <c r="AA864" s="22" t="s">
        <v>1546</v>
      </c>
      <c r="AB864" s="16">
        <v>2008</v>
      </c>
      <c r="AC864" s="17"/>
      <c r="AD864" s="17" t="s">
        <v>1330</v>
      </c>
    </row>
    <row r="865" spans="1:30" s="16" customFormat="1" ht="12" customHeight="1" x14ac:dyDescent="0.6">
      <c r="A865" s="16">
        <v>863</v>
      </c>
      <c r="B865" s="17" t="s">
        <v>334</v>
      </c>
      <c r="C865" s="17" t="s">
        <v>1181</v>
      </c>
      <c r="E865" s="18">
        <v>-115.874</v>
      </c>
      <c r="F865" s="18">
        <v>44.784399999999998</v>
      </c>
      <c r="G865" s="16" t="s">
        <v>1397</v>
      </c>
      <c r="H865" s="19" t="s">
        <v>326</v>
      </c>
      <c r="I865" s="20">
        <v>82.2</v>
      </c>
      <c r="J865" s="20">
        <v>82.2</v>
      </c>
      <c r="K865" s="22">
        <v>3.45</v>
      </c>
      <c r="L865" s="22">
        <v>17.37</v>
      </c>
      <c r="M865" s="18">
        <v>0.11985773485859456</v>
      </c>
      <c r="N865" s="21">
        <v>0.51221799999999995</v>
      </c>
      <c r="P865" s="22">
        <f t="shared" si="163"/>
        <v>-0.39065716899545222</v>
      </c>
      <c r="Q865" s="22">
        <f t="shared" si="167"/>
        <v>-8.1929158587557005</v>
      </c>
      <c r="R865" s="22"/>
      <c r="S865" s="22">
        <f t="shared" si="164"/>
        <v>-7.3869041745409039</v>
      </c>
      <c r="T865" s="29">
        <f t="shared" si="165"/>
        <v>-7.3869041745409039</v>
      </c>
      <c r="U865" s="29">
        <f t="shared" si="168"/>
        <v>1.4836220917892498</v>
      </c>
      <c r="V865" s="22">
        <f t="shared" si="166"/>
        <v>1.5110956063036469</v>
      </c>
      <c r="W865" s="22">
        <f t="shared" si="169"/>
        <v>1.4836220917892498</v>
      </c>
      <c r="X865" s="22"/>
      <c r="Y865" s="22"/>
      <c r="Z865" s="20">
        <f t="shared" si="160"/>
        <v>1401.4220917892496</v>
      </c>
      <c r="AA865" s="22" t="s">
        <v>1546</v>
      </c>
      <c r="AB865" s="16">
        <v>2008</v>
      </c>
      <c r="AC865" s="17"/>
      <c r="AD865" s="17" t="s">
        <v>1330</v>
      </c>
    </row>
    <row r="866" spans="1:30" s="16" customFormat="1" ht="12" customHeight="1" x14ac:dyDescent="0.6">
      <c r="A866" s="16">
        <v>864</v>
      </c>
      <c r="B866" s="17" t="s">
        <v>739</v>
      </c>
      <c r="C866" s="17" t="s">
        <v>1181</v>
      </c>
      <c r="D866" s="16" t="s">
        <v>1195</v>
      </c>
      <c r="E866" s="18">
        <v>-112.167</v>
      </c>
      <c r="F866" s="18">
        <v>29.250499999999999</v>
      </c>
      <c r="G866" s="16" t="s">
        <v>1396</v>
      </c>
      <c r="H866" s="19" t="s">
        <v>1057</v>
      </c>
      <c r="I866" s="20">
        <v>82</v>
      </c>
      <c r="J866" s="20">
        <v>82</v>
      </c>
      <c r="K866" s="22">
        <v>4.47</v>
      </c>
      <c r="L866" s="22">
        <v>25.3</v>
      </c>
      <c r="M866" s="18">
        <v>0.10662380948266055</v>
      </c>
      <c r="N866" s="21">
        <v>0.51241700000000001</v>
      </c>
      <c r="P866" s="22">
        <f t="shared" si="163"/>
        <v>-0.45793691162856864</v>
      </c>
      <c r="Q866" s="22">
        <f t="shared" si="167"/>
        <v>-4.3110342971064419</v>
      </c>
      <c r="R866" s="22"/>
      <c r="S866" s="22">
        <f t="shared" si="164"/>
        <v>-3.3685085455925221</v>
      </c>
      <c r="T866" s="29">
        <f t="shared" si="165"/>
        <v>-3.3685085455925221</v>
      </c>
      <c r="U866" s="29">
        <f t="shared" si="168"/>
        <v>1.1577607277223716</v>
      </c>
      <c r="V866" s="22">
        <f t="shared" si="166"/>
        <v>1.0431602641024444</v>
      </c>
      <c r="W866" s="22">
        <f t="shared" si="169"/>
        <v>1.1577607277223716</v>
      </c>
      <c r="X866" s="22"/>
      <c r="Y866" s="22"/>
      <c r="Z866" s="20">
        <f t="shared" si="160"/>
        <v>1075.7607277223715</v>
      </c>
      <c r="AA866" s="22" t="s">
        <v>1547</v>
      </c>
      <c r="AB866" s="16">
        <v>2003</v>
      </c>
      <c r="AC866" s="17" t="s">
        <v>1259</v>
      </c>
      <c r="AD866" s="17" t="s">
        <v>1260</v>
      </c>
    </row>
    <row r="867" spans="1:30" s="16" customFormat="1" ht="12" customHeight="1" x14ac:dyDescent="0.6">
      <c r="A867" s="16">
        <v>865</v>
      </c>
      <c r="B867" s="17" t="s">
        <v>740</v>
      </c>
      <c r="C867" s="17" t="s">
        <v>1181</v>
      </c>
      <c r="D867" s="16" t="s">
        <v>1195</v>
      </c>
      <c r="E867" s="18">
        <v>-112.252</v>
      </c>
      <c r="F867" s="18">
        <v>29.2516</v>
      </c>
      <c r="G867" s="16" t="s">
        <v>1396</v>
      </c>
      <c r="H867" s="19" t="s">
        <v>1057</v>
      </c>
      <c r="I867" s="20">
        <v>82</v>
      </c>
      <c r="J867" s="20">
        <v>82</v>
      </c>
      <c r="K867" s="22">
        <v>4.8899999999999997</v>
      </c>
      <c r="L867" s="22">
        <v>25.01</v>
      </c>
      <c r="M867" s="18">
        <v>0.11799638908389565</v>
      </c>
      <c r="N867" s="21">
        <v>0.51247900000000002</v>
      </c>
      <c r="P867" s="22">
        <f t="shared" si="163"/>
        <v>-0.40012003516067296</v>
      </c>
      <c r="Q867" s="22">
        <f t="shared" si="167"/>
        <v>-3.1016038608144836</v>
      </c>
      <c r="R867" s="22"/>
      <c r="S867" s="22">
        <f t="shared" si="164"/>
        <v>-2.2780768044467865</v>
      </c>
      <c r="T867" s="29">
        <f t="shared" si="165"/>
        <v>-2.2780768044467865</v>
      </c>
      <c r="U867" s="29">
        <f t="shared" si="168"/>
        <v>1.068556385615985</v>
      </c>
      <c r="V867" s="22">
        <f t="shared" si="166"/>
        <v>1.0683127401429919</v>
      </c>
      <c r="W867" s="22">
        <f t="shared" si="169"/>
        <v>1.068556385615985</v>
      </c>
      <c r="X867" s="22"/>
      <c r="Y867" s="22"/>
      <c r="Z867" s="20">
        <f t="shared" si="160"/>
        <v>986.55638561598494</v>
      </c>
      <c r="AA867" s="22" t="s">
        <v>1547</v>
      </c>
      <c r="AB867" s="16">
        <v>2003</v>
      </c>
      <c r="AC867" s="17" t="s">
        <v>1259</v>
      </c>
      <c r="AD867" s="17" t="s">
        <v>1260</v>
      </c>
    </row>
    <row r="868" spans="1:30" s="16" customFormat="1" ht="12" customHeight="1" x14ac:dyDescent="0.6">
      <c r="A868" s="16">
        <v>866</v>
      </c>
      <c r="B868" s="17" t="s">
        <v>741</v>
      </c>
      <c r="C868" s="17" t="s">
        <v>1181</v>
      </c>
      <c r="D868" s="16" t="s">
        <v>1195</v>
      </c>
      <c r="E868" s="18">
        <v>-112.01900000000001</v>
      </c>
      <c r="F868" s="18">
        <v>28.851700000000001</v>
      </c>
      <c r="G868" s="16" t="s">
        <v>1396</v>
      </c>
      <c r="H868" s="19" t="s">
        <v>1057</v>
      </c>
      <c r="I868" s="20">
        <v>82</v>
      </c>
      <c r="J868" s="20">
        <v>82</v>
      </c>
      <c r="K868" s="22">
        <v>4.08</v>
      </c>
      <c r="L868" s="22">
        <v>20.87</v>
      </c>
      <c r="M868" s="18">
        <v>0.11798052954885281</v>
      </c>
      <c r="N868" s="21">
        <v>0.51246999999999998</v>
      </c>
      <c r="P868" s="22">
        <f t="shared" si="163"/>
        <v>-0.40020066319851144</v>
      </c>
      <c r="Q868" s="22">
        <f t="shared" si="167"/>
        <v>-3.2771663435027243</v>
      </c>
      <c r="R868" s="22"/>
      <c r="S868" s="22">
        <f t="shared" si="164"/>
        <v>-2.453473338507548</v>
      </c>
      <c r="T868" s="29">
        <f t="shared" si="165"/>
        <v>-2.453473338507548</v>
      </c>
      <c r="U868" s="29">
        <f t="shared" si="168"/>
        <v>1.0828256027449472</v>
      </c>
      <c r="V868" s="22">
        <f t="shared" si="166"/>
        <v>1.0824124771944357</v>
      </c>
      <c r="W868" s="22">
        <f t="shared" si="169"/>
        <v>1.0828256027449472</v>
      </c>
      <c r="X868" s="22"/>
      <c r="Y868" s="22"/>
      <c r="Z868" s="20">
        <f t="shared" si="160"/>
        <v>1000.8256027449472</v>
      </c>
      <c r="AA868" s="22" t="s">
        <v>1547</v>
      </c>
      <c r="AB868" s="16">
        <v>2003</v>
      </c>
      <c r="AC868" s="17" t="s">
        <v>1259</v>
      </c>
      <c r="AD868" s="17" t="s">
        <v>1260</v>
      </c>
    </row>
    <row r="869" spans="1:30" s="16" customFormat="1" ht="12" customHeight="1" x14ac:dyDescent="0.6">
      <c r="A869" s="16">
        <v>867</v>
      </c>
      <c r="B869" s="17" t="s">
        <v>742</v>
      </c>
      <c r="C869" s="17" t="s">
        <v>1181</v>
      </c>
      <c r="D869" s="16" t="s">
        <v>1195</v>
      </c>
      <c r="E869" s="18">
        <v>-112.083</v>
      </c>
      <c r="F869" s="18">
        <v>29.041699999999999</v>
      </c>
      <c r="G869" s="16" t="s">
        <v>1396</v>
      </c>
      <c r="H869" s="19" t="s">
        <v>1057</v>
      </c>
      <c r="I869" s="20">
        <v>82</v>
      </c>
      <c r="J869" s="20">
        <v>82</v>
      </c>
      <c r="K869" s="22">
        <v>3.66</v>
      </c>
      <c r="L869" s="22">
        <v>19.62</v>
      </c>
      <c r="M869" s="18">
        <v>0.11257559511412665</v>
      </c>
      <c r="N869" s="21">
        <v>0.51236800000000005</v>
      </c>
      <c r="P869" s="22">
        <f t="shared" si="163"/>
        <v>-0.42767872336488744</v>
      </c>
      <c r="Q869" s="22">
        <f t="shared" si="167"/>
        <v>-5.2668744806272372</v>
      </c>
      <c r="R869" s="22"/>
      <c r="S869" s="22">
        <f t="shared" si="164"/>
        <v>-4.3866261321976259</v>
      </c>
      <c r="T869" s="29">
        <f t="shared" si="165"/>
        <v>-4.3866261321976259</v>
      </c>
      <c r="U869" s="29">
        <f t="shared" si="168"/>
        <v>1.2402976558741738</v>
      </c>
      <c r="V869" s="22">
        <f t="shared" si="166"/>
        <v>1.1778749921629139</v>
      </c>
      <c r="W869" s="22">
        <f t="shared" si="169"/>
        <v>1.2402976558741738</v>
      </c>
      <c r="X869" s="22"/>
      <c r="Y869" s="22"/>
      <c r="Z869" s="20">
        <f t="shared" si="160"/>
        <v>1158.2976558741739</v>
      </c>
      <c r="AA869" s="22" t="s">
        <v>1547</v>
      </c>
      <c r="AB869" s="16">
        <v>2003</v>
      </c>
      <c r="AC869" s="17" t="s">
        <v>1259</v>
      </c>
      <c r="AD869" s="17" t="s">
        <v>1260</v>
      </c>
    </row>
    <row r="870" spans="1:30" s="16" customFormat="1" ht="12" customHeight="1" x14ac:dyDescent="0.6">
      <c r="A870" s="16">
        <v>868</v>
      </c>
      <c r="B870" s="17" t="s">
        <v>743</v>
      </c>
      <c r="C870" s="17" t="s">
        <v>1181</v>
      </c>
      <c r="D870" s="16" t="s">
        <v>1195</v>
      </c>
      <c r="E870" s="18">
        <v>-111.917</v>
      </c>
      <c r="F870" s="18">
        <v>28.916499999999999</v>
      </c>
      <c r="G870" s="16" t="s">
        <v>1396</v>
      </c>
      <c r="H870" s="19" t="s">
        <v>1057</v>
      </c>
      <c r="I870" s="20">
        <v>82</v>
      </c>
      <c r="J870" s="20">
        <v>82</v>
      </c>
      <c r="K870" s="22">
        <v>4.45</v>
      </c>
      <c r="L870" s="22">
        <v>21.46</v>
      </c>
      <c r="M870" s="18">
        <v>0.12513870092800766</v>
      </c>
      <c r="N870" s="21">
        <v>0.51236000000000004</v>
      </c>
      <c r="P870" s="22">
        <f t="shared" si="163"/>
        <v>-0.3638093496288376</v>
      </c>
      <c r="Q870" s="22">
        <f t="shared" si="167"/>
        <v>-5.4229300207941922</v>
      </c>
      <c r="R870" s="22"/>
      <c r="S870" s="22">
        <f t="shared" si="164"/>
        <v>-4.6741376173881184</v>
      </c>
      <c r="T870" s="29">
        <f t="shared" si="165"/>
        <v>-4.6741376173881184</v>
      </c>
      <c r="U870" s="29">
        <f t="shared" si="168"/>
        <v>1.26289502088873</v>
      </c>
      <c r="V870" s="22">
        <f t="shared" si="166"/>
        <v>1.3579240841715727</v>
      </c>
      <c r="W870" s="22">
        <f t="shared" si="169"/>
        <v>1.26289502088873</v>
      </c>
      <c r="X870" s="22"/>
      <c r="Y870" s="22"/>
      <c r="Z870" s="20">
        <f t="shared" si="160"/>
        <v>1180.89502088873</v>
      </c>
      <c r="AA870" s="22" t="s">
        <v>1547</v>
      </c>
      <c r="AB870" s="16">
        <v>2003</v>
      </c>
      <c r="AC870" s="17" t="s">
        <v>1259</v>
      </c>
      <c r="AD870" s="17" t="s">
        <v>1260</v>
      </c>
    </row>
    <row r="871" spans="1:30" s="16" customFormat="1" ht="12" customHeight="1" x14ac:dyDescent="0.6">
      <c r="A871" s="16">
        <v>869</v>
      </c>
      <c r="B871" s="17" t="s">
        <v>828</v>
      </c>
      <c r="C871" s="17" t="s">
        <v>1181</v>
      </c>
      <c r="E871" s="18">
        <v>-99.582800000000006</v>
      </c>
      <c r="F871" s="18">
        <v>20.566099999999999</v>
      </c>
      <c r="G871" s="16" t="s">
        <v>78</v>
      </c>
      <c r="H871" s="19"/>
      <c r="I871" s="20">
        <v>6.7</v>
      </c>
      <c r="J871" s="20">
        <v>66</v>
      </c>
      <c r="K871" s="22">
        <v>6.14</v>
      </c>
      <c r="L871" s="22">
        <v>28.3</v>
      </c>
      <c r="M871" s="18">
        <v>0.13094141079781518</v>
      </c>
      <c r="N871" s="21">
        <v>0.51268899999999995</v>
      </c>
      <c r="P871" s="22">
        <f t="shared" si="163"/>
        <v>-0.3343090452576758</v>
      </c>
      <c r="Q871" s="22">
        <f t="shared" si="167"/>
        <v>0.99485406856114622</v>
      </c>
      <c r="R871" s="22"/>
      <c r="S871" s="22">
        <f t="shared" si="164"/>
        <v>1.5486704329350118</v>
      </c>
      <c r="T871" s="29">
        <f t="shared" si="165"/>
        <v>1.5486704329350118</v>
      </c>
      <c r="U871" s="29">
        <f t="shared" si="168"/>
        <v>0.74347791631706595</v>
      </c>
      <c r="V871" s="22">
        <f t="shared" si="166"/>
        <v>0.84938247394329913</v>
      </c>
      <c r="W871" s="22">
        <f t="shared" si="169"/>
        <v>0.74347791631706595</v>
      </c>
      <c r="X871" s="22"/>
      <c r="Y871" s="22"/>
      <c r="Z871" s="20">
        <f t="shared" si="160"/>
        <v>677.47791631706593</v>
      </c>
      <c r="AA871" s="22" t="s">
        <v>1548</v>
      </c>
      <c r="AB871" s="16">
        <v>2001</v>
      </c>
      <c r="AC871" s="17" t="s">
        <v>1372</v>
      </c>
      <c r="AD871" s="17" t="s">
        <v>1292</v>
      </c>
    </row>
    <row r="872" spans="1:30" s="16" customFormat="1" ht="12" customHeight="1" x14ac:dyDescent="0.6">
      <c r="A872" s="16">
        <v>870</v>
      </c>
      <c r="B872" s="17" t="s">
        <v>829</v>
      </c>
      <c r="C872" s="17" t="s">
        <v>1181</v>
      </c>
      <c r="E872" s="18">
        <v>-99.6</v>
      </c>
      <c r="F872" s="18">
        <v>20.7028</v>
      </c>
      <c r="G872" s="16" t="s">
        <v>78</v>
      </c>
      <c r="H872" s="19"/>
      <c r="I872" s="20">
        <v>6.7</v>
      </c>
      <c r="J872" s="20">
        <v>66</v>
      </c>
      <c r="K872" s="22">
        <v>11.32</v>
      </c>
      <c r="L872" s="22">
        <v>54</v>
      </c>
      <c r="M872" s="18">
        <v>0.12651188983226444</v>
      </c>
      <c r="N872" s="21">
        <v>0.51252900000000001</v>
      </c>
      <c r="P872" s="22">
        <f t="shared" si="163"/>
        <v>-0.35682821640943352</v>
      </c>
      <c r="Q872" s="22">
        <f t="shared" si="167"/>
        <v>-2.1262567347724026</v>
      </c>
      <c r="R872" s="22"/>
      <c r="S872" s="22">
        <f t="shared" si="164"/>
        <v>-1.5351351114685352</v>
      </c>
      <c r="T872" s="29">
        <f t="shared" si="165"/>
        <v>-1.5351351114685352</v>
      </c>
      <c r="U872" s="29">
        <f t="shared" si="168"/>
        <v>0.99465949267406772</v>
      </c>
      <c r="V872" s="22">
        <f t="shared" si="166"/>
        <v>1.0852118318165815</v>
      </c>
      <c r="W872" s="22">
        <f t="shared" si="169"/>
        <v>0.99465949267406772</v>
      </c>
      <c r="X872" s="22"/>
      <c r="Y872" s="22"/>
      <c r="Z872" s="20">
        <f t="shared" si="160"/>
        <v>928.65949267406768</v>
      </c>
      <c r="AA872" s="22" t="s">
        <v>1548</v>
      </c>
      <c r="AB872" s="16">
        <v>2001</v>
      </c>
      <c r="AC872" s="17" t="s">
        <v>1372</v>
      </c>
      <c r="AD872" s="17" t="s">
        <v>1292</v>
      </c>
    </row>
    <row r="873" spans="1:30" s="16" customFormat="1" ht="12" customHeight="1" x14ac:dyDescent="0.6">
      <c r="A873" s="16">
        <v>871</v>
      </c>
      <c r="B873" s="17" t="s">
        <v>830</v>
      </c>
      <c r="C873" s="17" t="s">
        <v>1181</v>
      </c>
      <c r="E873" s="18">
        <v>-99.724999999999994</v>
      </c>
      <c r="F873" s="18">
        <v>20.6</v>
      </c>
      <c r="G873" s="16" t="s">
        <v>78</v>
      </c>
      <c r="H873" s="19"/>
      <c r="I873" s="20">
        <v>6.7</v>
      </c>
      <c r="J873" s="20">
        <v>66</v>
      </c>
      <c r="K873" s="22">
        <v>7.53</v>
      </c>
      <c r="L873" s="22">
        <v>27</v>
      </c>
      <c r="M873" s="18">
        <v>0.16831574914345279</v>
      </c>
      <c r="N873" s="21">
        <v>0.51267399999999996</v>
      </c>
      <c r="P873" s="22">
        <f t="shared" si="163"/>
        <v>-0.14430224126358526</v>
      </c>
      <c r="Q873" s="22">
        <f t="shared" si="167"/>
        <v>0.70224993074852193</v>
      </c>
      <c r="R873" s="22"/>
      <c r="S873" s="22">
        <f t="shared" si="164"/>
        <v>0.94130102362577728</v>
      </c>
      <c r="T873" s="29">
        <f t="shared" si="165"/>
        <v>0.94130102362577728</v>
      </c>
      <c r="U873" s="29">
        <f t="shared" si="168"/>
        <v>0.79058588473636493</v>
      </c>
      <c r="V873" s="22">
        <f t="shared" si="166"/>
        <v>1.5953516872159188</v>
      </c>
      <c r="W873" s="22">
        <f t="shared" si="169"/>
        <v>0.79058588473636493</v>
      </c>
      <c r="X873" s="22"/>
      <c r="Y873" s="22"/>
      <c r="Z873" s="20">
        <f t="shared" si="160"/>
        <v>724.58588473636496</v>
      </c>
      <c r="AA873" s="22" t="s">
        <v>1548</v>
      </c>
      <c r="AB873" s="16">
        <v>2001</v>
      </c>
      <c r="AC873" s="17" t="s">
        <v>1372</v>
      </c>
      <c r="AD873" s="17" t="s">
        <v>1292</v>
      </c>
    </row>
    <row r="874" spans="1:30" s="16" customFormat="1" ht="12" customHeight="1" x14ac:dyDescent="0.6">
      <c r="A874" s="16">
        <v>872</v>
      </c>
      <c r="B874" s="17" t="s">
        <v>907</v>
      </c>
      <c r="C874" s="17" t="s">
        <v>1181</v>
      </c>
      <c r="E874" s="18">
        <v>-99.47</v>
      </c>
      <c r="F874" s="18">
        <v>20.475000000000001</v>
      </c>
      <c r="G874" s="16" t="s">
        <v>199</v>
      </c>
      <c r="H874" s="19" t="s">
        <v>1139</v>
      </c>
      <c r="I874" s="20">
        <v>9.25</v>
      </c>
      <c r="J874" s="20">
        <v>66</v>
      </c>
      <c r="K874" s="22">
        <v>8.32</v>
      </c>
      <c r="L874" s="22">
        <v>32.4</v>
      </c>
      <c r="M874" s="18">
        <v>0.15497330313830032</v>
      </c>
      <c r="N874" s="21">
        <v>0.51252799999999998</v>
      </c>
      <c r="P874" s="22">
        <f t="shared" si="163"/>
        <v>-0.21213369019674477</v>
      </c>
      <c r="Q874" s="22">
        <f t="shared" si="167"/>
        <v>-2.1457636772936883</v>
      </c>
      <c r="R874" s="22"/>
      <c r="S874" s="22">
        <f t="shared" si="164"/>
        <v>-1.7943430061137609</v>
      </c>
      <c r="T874" s="29">
        <f t="shared" si="165"/>
        <v>-1.7943430061137609</v>
      </c>
      <c r="U874" s="29">
        <f t="shared" si="168"/>
        <v>1.0136534860592117</v>
      </c>
      <c r="V874" s="22">
        <f t="shared" si="166"/>
        <v>1.610969235716986</v>
      </c>
      <c r="W874" s="22">
        <f t="shared" si="169"/>
        <v>1.0136534860592117</v>
      </c>
      <c r="X874" s="22"/>
      <c r="Y874" s="22"/>
      <c r="Z874" s="20">
        <f t="shared" si="160"/>
        <v>947.65348605921167</v>
      </c>
      <c r="AA874" s="22" t="s">
        <v>1548</v>
      </c>
      <c r="AB874" s="16">
        <v>2001</v>
      </c>
      <c r="AC874" s="17" t="s">
        <v>1371</v>
      </c>
      <c r="AD874" s="17" t="s">
        <v>1291</v>
      </c>
    </row>
    <row r="875" spans="1:30" s="16" customFormat="1" ht="12" customHeight="1" x14ac:dyDescent="0.6">
      <c r="A875" s="16">
        <v>873</v>
      </c>
      <c r="B875" s="17" t="s">
        <v>903</v>
      </c>
      <c r="C875" s="17" t="s">
        <v>1181</v>
      </c>
      <c r="E875" s="18">
        <v>-99.56</v>
      </c>
      <c r="F875" s="18">
        <v>20.49</v>
      </c>
      <c r="G875" s="16" t="s">
        <v>199</v>
      </c>
      <c r="H875" s="19" t="s">
        <v>1139</v>
      </c>
      <c r="I875" s="20">
        <v>9</v>
      </c>
      <c r="J875" s="20">
        <v>66</v>
      </c>
      <c r="K875" s="22">
        <v>4.24</v>
      </c>
      <c r="L875" s="22">
        <v>21.5</v>
      </c>
      <c r="M875" s="18">
        <v>0.11902218275443496</v>
      </c>
      <c r="N875" s="21">
        <v>0.51274200000000003</v>
      </c>
      <c r="P875" s="22">
        <f t="shared" si="163"/>
        <v>-0.39490501904201858</v>
      </c>
      <c r="Q875" s="22">
        <f t="shared" si="167"/>
        <v>2.0287220221670843</v>
      </c>
      <c r="R875" s="22"/>
      <c r="S875" s="22">
        <f t="shared" si="164"/>
        <v>2.682921676712092</v>
      </c>
      <c r="T875" s="29">
        <f t="shared" si="165"/>
        <v>2.682921676712092</v>
      </c>
      <c r="U875" s="29">
        <f t="shared" si="168"/>
        <v>0.6513044797639862</v>
      </c>
      <c r="V875" s="22">
        <f t="shared" si="166"/>
        <v>0.65750655964943028</v>
      </c>
      <c r="W875" s="22">
        <f t="shared" si="169"/>
        <v>0.6513044797639862</v>
      </c>
      <c r="X875" s="22"/>
      <c r="Y875" s="22"/>
      <c r="Z875" s="20">
        <f t="shared" ref="Z875:Z909" si="170">U875*1000-J875</f>
        <v>585.30447976398625</v>
      </c>
      <c r="AA875" s="22" t="s">
        <v>1548</v>
      </c>
      <c r="AB875" s="16">
        <v>2001</v>
      </c>
      <c r="AC875" s="17" t="s">
        <v>1371</v>
      </c>
      <c r="AD875" s="17" t="s">
        <v>1291</v>
      </c>
    </row>
    <row r="876" spans="1:30" s="16" customFormat="1" ht="12" customHeight="1" x14ac:dyDescent="0.6">
      <c r="A876" s="16">
        <v>874</v>
      </c>
      <c r="B876" s="17" t="s">
        <v>904</v>
      </c>
      <c r="C876" s="17" t="s">
        <v>1181</v>
      </c>
      <c r="E876" s="18">
        <v>-99.456999999999994</v>
      </c>
      <c r="F876" s="18">
        <v>20.425000000000001</v>
      </c>
      <c r="G876" s="16" t="s">
        <v>199</v>
      </c>
      <c r="H876" s="19" t="s">
        <v>1139</v>
      </c>
      <c r="I876" s="20">
        <v>4</v>
      </c>
      <c r="J876" s="20">
        <v>66</v>
      </c>
      <c r="K876" s="22">
        <v>4.5999999999999996</v>
      </c>
      <c r="L876" s="22">
        <v>22.5</v>
      </c>
      <c r="M876" s="18">
        <v>0.12338891206258423</v>
      </c>
      <c r="N876" s="21">
        <v>0.51274500000000001</v>
      </c>
      <c r="P876" s="22">
        <f t="shared" si="163"/>
        <v>-0.37270507339814829</v>
      </c>
      <c r="Q876" s="22">
        <f t="shared" si="167"/>
        <v>2.087242849728721</v>
      </c>
      <c r="R876" s="22"/>
      <c r="S876" s="22">
        <f t="shared" si="164"/>
        <v>2.7046660743200936</v>
      </c>
      <c r="T876" s="29">
        <f t="shared" si="165"/>
        <v>2.7046660743200936</v>
      </c>
      <c r="U876" s="29">
        <f t="shared" si="168"/>
        <v>0.64944665845307681</v>
      </c>
      <c r="V876" s="22">
        <f t="shared" si="166"/>
        <v>0.68417030232316944</v>
      </c>
      <c r="W876" s="22">
        <f t="shared" si="169"/>
        <v>0.64944665845307681</v>
      </c>
      <c r="X876" s="22"/>
      <c r="Y876" s="22"/>
      <c r="Z876" s="20">
        <f t="shared" si="170"/>
        <v>583.44665845307679</v>
      </c>
      <c r="AA876" s="22" t="s">
        <v>1548</v>
      </c>
      <c r="AB876" s="16">
        <v>2001</v>
      </c>
      <c r="AC876" s="17" t="s">
        <v>1371</v>
      </c>
      <c r="AD876" s="17" t="s">
        <v>1291</v>
      </c>
    </row>
    <row r="877" spans="1:30" s="16" customFormat="1" ht="12" customHeight="1" x14ac:dyDescent="0.6">
      <c r="A877" s="16">
        <v>875</v>
      </c>
      <c r="B877" s="17" t="s">
        <v>905</v>
      </c>
      <c r="C877" s="17" t="s">
        <v>1181</v>
      </c>
      <c r="E877" s="18">
        <v>-99.72</v>
      </c>
      <c r="F877" s="18">
        <v>20.407</v>
      </c>
      <c r="G877" s="16" t="s">
        <v>199</v>
      </c>
      <c r="H877" s="19" t="s">
        <v>1139</v>
      </c>
      <c r="I877" s="20">
        <v>4</v>
      </c>
      <c r="J877" s="20">
        <v>66</v>
      </c>
      <c r="K877" s="22">
        <v>4.3600000000000003</v>
      </c>
      <c r="L877" s="22">
        <v>22.3</v>
      </c>
      <c r="M877" s="18">
        <v>0.11799903327694838</v>
      </c>
      <c r="N877" s="21">
        <v>0.512706</v>
      </c>
      <c r="P877" s="22">
        <f t="shared" si="163"/>
        <v>-0.40010659238968793</v>
      </c>
      <c r="Q877" s="22">
        <f t="shared" si="167"/>
        <v>1.3264720914163419</v>
      </c>
      <c r="R877" s="22"/>
      <c r="S877" s="22">
        <f t="shared" si="164"/>
        <v>1.989288672369099</v>
      </c>
      <c r="T877" s="29">
        <f t="shared" si="165"/>
        <v>1.989288672369099</v>
      </c>
      <c r="U877" s="29">
        <f t="shared" si="168"/>
        <v>0.70789650820748096</v>
      </c>
      <c r="V877" s="22">
        <f t="shared" si="166"/>
        <v>0.70775573137795456</v>
      </c>
      <c r="W877" s="22">
        <f t="shared" si="169"/>
        <v>0.70789650820748096</v>
      </c>
      <c r="X877" s="22"/>
      <c r="Y877" s="22"/>
      <c r="Z877" s="20">
        <f t="shared" si="170"/>
        <v>641.89650820748091</v>
      </c>
      <c r="AA877" s="22" t="s">
        <v>1548</v>
      </c>
      <c r="AB877" s="16">
        <v>2001</v>
      </c>
      <c r="AC877" s="17" t="s">
        <v>1371</v>
      </c>
      <c r="AD877" s="17" t="s">
        <v>1291</v>
      </c>
    </row>
    <row r="878" spans="1:30" s="16" customFormat="1" ht="12" customHeight="1" x14ac:dyDescent="0.6">
      <c r="A878" s="16">
        <v>876</v>
      </c>
      <c r="B878" s="17" t="s">
        <v>906</v>
      </c>
      <c r="C878" s="17" t="s">
        <v>1181</v>
      </c>
      <c r="E878" s="18">
        <v>-99.525000000000006</v>
      </c>
      <c r="F878" s="18">
        <v>20.321999999999999</v>
      </c>
      <c r="G878" s="16" t="s">
        <v>199</v>
      </c>
      <c r="H878" s="19" t="s">
        <v>1139</v>
      </c>
      <c r="I878" s="20">
        <v>4</v>
      </c>
      <c r="J878" s="20">
        <v>66</v>
      </c>
      <c r="K878" s="22">
        <v>4.08</v>
      </c>
      <c r="L878" s="22">
        <v>19.2</v>
      </c>
      <c r="M878" s="18">
        <v>0.12824779699352348</v>
      </c>
      <c r="N878" s="21">
        <v>0.51264900000000002</v>
      </c>
      <c r="P878" s="22">
        <f t="shared" si="163"/>
        <v>-0.34800306561503058</v>
      </c>
      <c r="Q878" s="22">
        <f t="shared" si="167"/>
        <v>0.2145763677297019</v>
      </c>
      <c r="R878" s="22"/>
      <c r="S878" s="22">
        <f t="shared" si="164"/>
        <v>0.79107824622756162</v>
      </c>
      <c r="T878" s="29">
        <f t="shared" si="165"/>
        <v>0.79107824622756162</v>
      </c>
      <c r="U878" s="29">
        <f t="shared" si="168"/>
        <v>0.80526786508480663</v>
      </c>
      <c r="V878" s="22">
        <f t="shared" si="166"/>
        <v>0.89385421994761582</v>
      </c>
      <c r="W878" s="22">
        <f t="shared" si="169"/>
        <v>0.80526786508480663</v>
      </c>
      <c r="X878" s="22"/>
      <c r="Y878" s="22"/>
      <c r="Z878" s="20">
        <f t="shared" si="170"/>
        <v>739.26786508480666</v>
      </c>
      <c r="AA878" s="22" t="s">
        <v>1548</v>
      </c>
      <c r="AB878" s="16">
        <v>2001</v>
      </c>
      <c r="AC878" s="17" t="s">
        <v>1371</v>
      </c>
      <c r="AD878" s="17" t="s">
        <v>1291</v>
      </c>
    </row>
    <row r="879" spans="1:30" s="16" customFormat="1" ht="12" customHeight="1" x14ac:dyDescent="0.6">
      <c r="A879" s="16">
        <v>877</v>
      </c>
      <c r="B879" s="17" t="s">
        <v>902</v>
      </c>
      <c r="C879" s="17" t="s">
        <v>1181</v>
      </c>
      <c r="E879" s="18">
        <v>-99.75</v>
      </c>
      <c r="F879" s="18">
        <v>20.39</v>
      </c>
      <c r="G879" s="16" t="s">
        <v>199</v>
      </c>
      <c r="H879" s="19" t="s">
        <v>1139</v>
      </c>
      <c r="I879" s="20">
        <v>2</v>
      </c>
      <c r="J879" s="20">
        <v>66</v>
      </c>
      <c r="K879" s="22">
        <v>4.74</v>
      </c>
      <c r="L879" s="22">
        <v>21.6</v>
      </c>
      <c r="M879" s="18">
        <v>0.13244487305126884</v>
      </c>
      <c r="N879" s="21">
        <v>0.51283999999999996</v>
      </c>
      <c r="P879" s="22">
        <f t="shared" si="163"/>
        <v>-0.32666561743127187</v>
      </c>
      <c r="Q879" s="22">
        <f t="shared" si="167"/>
        <v>3.9404023892086748</v>
      </c>
      <c r="R879" s="22"/>
      <c r="S879" s="22">
        <f t="shared" si="164"/>
        <v>4.4815566510453202</v>
      </c>
      <c r="T879" s="29">
        <f t="shared" si="165"/>
        <v>4.4815566510453202</v>
      </c>
      <c r="U879" s="29">
        <f t="shared" si="168"/>
        <v>0.50433431786018679</v>
      </c>
      <c r="V879" s="22">
        <f t="shared" si="166"/>
        <v>0.58224536274607908</v>
      </c>
      <c r="W879" s="22">
        <f t="shared" si="169"/>
        <v>0.50433431786018679</v>
      </c>
      <c r="X879" s="22"/>
      <c r="Y879" s="22"/>
      <c r="Z879" s="20">
        <f t="shared" si="170"/>
        <v>438.33431786018679</v>
      </c>
      <c r="AA879" s="22" t="s">
        <v>1548</v>
      </c>
      <c r="AB879" s="16">
        <v>2001</v>
      </c>
      <c r="AC879" s="17" t="s">
        <v>1371</v>
      </c>
      <c r="AD879" s="17" t="s">
        <v>1291</v>
      </c>
    </row>
    <row r="880" spans="1:30" s="16" customFormat="1" ht="12" customHeight="1" x14ac:dyDescent="0.6">
      <c r="A880" s="16">
        <v>878</v>
      </c>
      <c r="B880" s="17" t="s">
        <v>831</v>
      </c>
      <c r="C880" s="17" t="s">
        <v>1181</v>
      </c>
      <c r="E880" s="18">
        <v>-97.45</v>
      </c>
      <c r="F880" s="18">
        <v>19.68</v>
      </c>
      <c r="G880" s="16" t="s">
        <v>203</v>
      </c>
      <c r="H880" s="19"/>
      <c r="I880" s="20">
        <v>2</v>
      </c>
      <c r="J880" s="20">
        <v>66</v>
      </c>
      <c r="K880" s="22">
        <v>2.4</v>
      </c>
      <c r="L880" s="22">
        <v>12.8</v>
      </c>
      <c r="M880" s="18">
        <v>0.11316305322380862</v>
      </c>
      <c r="N880" s="21">
        <v>0.51276999999999995</v>
      </c>
      <c r="P880" s="22">
        <f t="shared" si="163"/>
        <v>-0.42469215442903596</v>
      </c>
      <c r="Q880" s="22">
        <f t="shared" si="167"/>
        <v>2.5749164127497615</v>
      </c>
      <c r="R880" s="22"/>
      <c r="S880" s="22">
        <f t="shared" si="164"/>
        <v>3.2784614357769026</v>
      </c>
      <c r="T880" s="29">
        <f t="shared" si="165"/>
        <v>3.2784614357769026</v>
      </c>
      <c r="U880" s="29">
        <f t="shared" si="168"/>
        <v>0.60280590358689745</v>
      </c>
      <c r="V880" s="22">
        <f t="shared" si="166"/>
        <v>0.57684707327936702</v>
      </c>
      <c r="W880" s="22">
        <f t="shared" si="169"/>
        <v>0.60280590358689745</v>
      </c>
      <c r="X880" s="22"/>
      <c r="Y880" s="22"/>
      <c r="Z880" s="20">
        <f t="shared" si="170"/>
        <v>536.80590358689744</v>
      </c>
      <c r="AA880" s="22" t="s">
        <v>1548</v>
      </c>
      <c r="AB880" s="16">
        <v>2000</v>
      </c>
      <c r="AC880" s="17" t="s">
        <v>1307</v>
      </c>
      <c r="AD880" s="17" t="s">
        <v>1308</v>
      </c>
    </row>
    <row r="881" spans="1:30" s="16" customFormat="1" ht="12" customHeight="1" x14ac:dyDescent="0.6">
      <c r="A881" s="16">
        <v>879</v>
      </c>
      <c r="B881" s="17" t="s">
        <v>832</v>
      </c>
      <c r="C881" s="17" t="s">
        <v>1181</v>
      </c>
      <c r="E881" s="18">
        <v>-97.45</v>
      </c>
      <c r="F881" s="18">
        <v>19.68</v>
      </c>
      <c r="G881" s="16" t="s">
        <v>203</v>
      </c>
      <c r="H881" s="19"/>
      <c r="I881" s="20">
        <v>2</v>
      </c>
      <c r="J881" s="20">
        <v>66</v>
      </c>
      <c r="K881" s="22">
        <v>5.9</v>
      </c>
      <c r="L881" s="22">
        <v>29</v>
      </c>
      <c r="M881" s="18">
        <v>0.12278737288258842</v>
      </c>
      <c r="N881" s="21">
        <v>0.51273400000000002</v>
      </c>
      <c r="P881" s="22">
        <f t="shared" si="163"/>
        <v>-0.37576322886330238</v>
      </c>
      <c r="Q881" s="22">
        <f t="shared" si="167"/>
        <v>1.8726664820012395</v>
      </c>
      <c r="R881" s="22"/>
      <c r="S881" s="22">
        <f t="shared" si="164"/>
        <v>2.4951558469361865</v>
      </c>
      <c r="T881" s="29">
        <f t="shared" si="165"/>
        <v>2.4951558469361865</v>
      </c>
      <c r="U881" s="29">
        <f t="shared" si="168"/>
        <v>0.66654455454225014</v>
      </c>
      <c r="V881" s="22">
        <f t="shared" si="166"/>
        <v>0.69807106452977263</v>
      </c>
      <c r="W881" s="22">
        <f t="shared" si="169"/>
        <v>0.66654455454225014</v>
      </c>
      <c r="X881" s="22"/>
      <c r="Y881" s="22"/>
      <c r="Z881" s="20">
        <f t="shared" si="170"/>
        <v>600.54455454225013</v>
      </c>
      <c r="AA881" s="22" t="s">
        <v>1548</v>
      </c>
      <c r="AB881" s="16">
        <v>2000</v>
      </c>
      <c r="AC881" s="17" t="s">
        <v>1307</v>
      </c>
      <c r="AD881" s="17" t="s">
        <v>1308</v>
      </c>
    </row>
    <row r="882" spans="1:30" s="16" customFormat="1" ht="12" customHeight="1" x14ac:dyDescent="0.6">
      <c r="A882" s="16">
        <v>880</v>
      </c>
      <c r="B882" s="17" t="s">
        <v>833</v>
      </c>
      <c r="C882" s="17" t="s">
        <v>1181</v>
      </c>
      <c r="E882" s="18">
        <v>-98.218599999999995</v>
      </c>
      <c r="F882" s="18">
        <v>19.9559</v>
      </c>
      <c r="G882" s="16" t="s">
        <v>78</v>
      </c>
      <c r="H882" s="19" t="s">
        <v>1559</v>
      </c>
      <c r="I882" s="20">
        <v>2</v>
      </c>
      <c r="J882" s="20">
        <v>66</v>
      </c>
      <c r="K882" s="22">
        <v>1.61</v>
      </c>
      <c r="L882" s="22">
        <v>9.5</v>
      </c>
      <c r="M882" s="18">
        <v>0.10228148937056158</v>
      </c>
      <c r="N882" s="21">
        <v>0.51268599999999998</v>
      </c>
      <c r="P882" s="22">
        <f t="shared" si="163"/>
        <v>-0.48001276374905144</v>
      </c>
      <c r="Q882" s="22">
        <f t="shared" si="167"/>
        <v>0.93633324099950954</v>
      </c>
      <c r="R882" s="22"/>
      <c r="S882" s="22">
        <f t="shared" si="164"/>
        <v>1.7315223854261883</v>
      </c>
      <c r="T882" s="29">
        <f t="shared" si="165"/>
        <v>1.7315223854261883</v>
      </c>
      <c r="U882" s="29">
        <f t="shared" ref="U882:U909" si="171">W882</f>
        <v>0.72921490204190476</v>
      </c>
      <c r="V882" s="22">
        <f t="shared" si="166"/>
        <v>0.63544818509059597</v>
      </c>
      <c r="W882" s="22">
        <f t="shared" ref="W882:W909" si="172">V882-(V882-J882/1000)*(-0.4-P882)/(-0.4-0.08592)</f>
        <v>0.72921490204190476</v>
      </c>
      <c r="X882" s="22"/>
      <c r="Y882" s="22"/>
      <c r="Z882" s="20">
        <f t="shared" si="170"/>
        <v>663.21490204190479</v>
      </c>
      <c r="AA882" s="22" t="s">
        <v>1548</v>
      </c>
      <c r="AB882" s="16">
        <v>2001</v>
      </c>
      <c r="AC882" s="17" t="s">
        <v>1373</v>
      </c>
      <c r="AD882" s="17" t="s">
        <v>1309</v>
      </c>
    </row>
    <row r="883" spans="1:30" s="16" customFormat="1" ht="12" customHeight="1" x14ac:dyDescent="0.6">
      <c r="A883" s="16">
        <v>881</v>
      </c>
      <c r="B883" s="17" t="s">
        <v>683</v>
      </c>
      <c r="C883" s="17" t="s">
        <v>1181</v>
      </c>
      <c r="D883" s="16" t="s">
        <v>932</v>
      </c>
      <c r="E883" s="18">
        <v>-113.23</v>
      </c>
      <c r="F883" s="18">
        <v>31.74</v>
      </c>
      <c r="G883" s="16" t="s">
        <v>1033</v>
      </c>
      <c r="H883" s="19" t="s">
        <v>1034</v>
      </c>
      <c r="I883" s="20">
        <v>14.15</v>
      </c>
      <c r="J883" s="20">
        <v>66</v>
      </c>
      <c r="K883" s="22">
        <v>6.8</v>
      </c>
      <c r="L883" s="22">
        <v>27.6</v>
      </c>
      <c r="M883" s="18">
        <v>0.14870461140164754</v>
      </c>
      <c r="N883" s="21">
        <v>0.51297700000000002</v>
      </c>
      <c r="P883" s="22">
        <f t="shared" si="163"/>
        <v>-0.24400299236579803</v>
      </c>
      <c r="Q883" s="22">
        <f t="shared" si="167"/>
        <v>6.6128535145648648</v>
      </c>
      <c r="R883" s="22"/>
      <c r="S883" s="22">
        <f t="shared" si="164"/>
        <v>7.0170688717180463</v>
      </c>
      <c r="T883" s="29">
        <f t="shared" si="165"/>
        <v>7.0170688717180463</v>
      </c>
      <c r="U883" s="29">
        <f t="shared" si="171"/>
        <v>0.2971547067640547</v>
      </c>
      <c r="V883" s="22">
        <f t="shared" si="166"/>
        <v>0.40645124986697823</v>
      </c>
      <c r="W883" s="22">
        <f t="shared" si="172"/>
        <v>0.2971547067640547</v>
      </c>
      <c r="X883" s="22"/>
      <c r="Y883" s="22"/>
      <c r="Z883" s="20">
        <f t="shared" si="170"/>
        <v>231.15470676405471</v>
      </c>
      <c r="AA883" s="22" t="s">
        <v>1549</v>
      </c>
      <c r="AB883" s="16">
        <v>2008</v>
      </c>
      <c r="AC883" s="17" t="s">
        <v>1286</v>
      </c>
      <c r="AD883" s="17" t="s">
        <v>1287</v>
      </c>
    </row>
    <row r="884" spans="1:30" s="16" customFormat="1" ht="12" customHeight="1" x14ac:dyDescent="0.6">
      <c r="A884" s="16">
        <v>882</v>
      </c>
      <c r="B884" s="17" t="s">
        <v>684</v>
      </c>
      <c r="C884" s="17" t="s">
        <v>1181</v>
      </c>
      <c r="D884" s="16" t="s">
        <v>932</v>
      </c>
      <c r="E884" s="18">
        <v>-113.3</v>
      </c>
      <c r="F884" s="18">
        <v>31.735800000000001</v>
      </c>
      <c r="G884" s="16" t="s">
        <v>1033</v>
      </c>
      <c r="H884" s="19" t="s">
        <v>1035</v>
      </c>
      <c r="I884" s="20">
        <v>14.15</v>
      </c>
      <c r="J884" s="20">
        <v>66</v>
      </c>
      <c r="K884" s="22">
        <v>5.4</v>
      </c>
      <c r="L884" s="22">
        <v>25.7</v>
      </c>
      <c r="M884" s="18">
        <v>0.12681516682838334</v>
      </c>
      <c r="N884" s="21">
        <v>0.51283999999999996</v>
      </c>
      <c r="P884" s="22">
        <f t="shared" si="163"/>
        <v>-0.35528639131477713</v>
      </c>
      <c r="Q884" s="22">
        <f t="shared" si="167"/>
        <v>3.9404023892086748</v>
      </c>
      <c r="R884" s="22"/>
      <c r="S884" s="22">
        <f t="shared" si="164"/>
        <v>4.5289698250607344</v>
      </c>
      <c r="T884" s="29">
        <f t="shared" si="165"/>
        <v>4.5289698250607344</v>
      </c>
      <c r="U884" s="29">
        <f t="shared" si="171"/>
        <v>0.50054712051944594</v>
      </c>
      <c r="V884" s="22">
        <f t="shared" si="166"/>
        <v>0.54458585224383416</v>
      </c>
      <c r="W884" s="22">
        <f t="shared" si="172"/>
        <v>0.50054712051944594</v>
      </c>
      <c r="X884" s="22"/>
      <c r="Y884" s="22"/>
      <c r="Z884" s="20">
        <f t="shared" si="170"/>
        <v>434.54712051944597</v>
      </c>
      <c r="AA884" s="22" t="s">
        <v>1549</v>
      </c>
      <c r="AB884" s="16">
        <v>2008</v>
      </c>
      <c r="AC884" s="17" t="s">
        <v>1286</v>
      </c>
      <c r="AD884" s="17" t="s">
        <v>1287</v>
      </c>
    </row>
    <row r="885" spans="1:30" s="16" customFormat="1" ht="12" customHeight="1" x14ac:dyDescent="0.6">
      <c r="A885" s="16">
        <v>883</v>
      </c>
      <c r="B885" s="17" t="s">
        <v>685</v>
      </c>
      <c r="C885" s="17" t="s">
        <v>1181</v>
      </c>
      <c r="D885" s="16" t="s">
        <v>932</v>
      </c>
      <c r="E885" s="18">
        <v>-113.23</v>
      </c>
      <c r="F885" s="18">
        <v>31.74</v>
      </c>
      <c r="G885" s="16" t="s">
        <v>78</v>
      </c>
      <c r="H885" s="19" t="s">
        <v>1034</v>
      </c>
      <c r="I885" s="20">
        <v>14.15</v>
      </c>
      <c r="J885" s="20">
        <v>66</v>
      </c>
      <c r="K885" s="22">
        <v>9.1999999999999993</v>
      </c>
      <c r="L885" s="22">
        <v>38.5</v>
      </c>
      <c r="M885" s="18">
        <v>0.14422557266307459</v>
      </c>
      <c r="N885" s="21">
        <v>0.51288500000000004</v>
      </c>
      <c r="P885" s="22">
        <f t="shared" si="163"/>
        <v>-0.26677390613586893</v>
      </c>
      <c r="Q885" s="22">
        <f t="shared" si="167"/>
        <v>4.8182148026487681</v>
      </c>
      <c r="R885" s="22"/>
      <c r="S885" s="22">
        <f t="shared" si="164"/>
        <v>5.2601524555534489</v>
      </c>
      <c r="T885" s="29">
        <f t="shared" si="165"/>
        <v>5.2601524555534489</v>
      </c>
      <c r="U885" s="29">
        <f t="shared" si="171"/>
        <v>0.44061745166005228</v>
      </c>
      <c r="V885" s="22">
        <f t="shared" si="166"/>
        <v>0.58212491439114133</v>
      </c>
      <c r="W885" s="22">
        <f t="shared" si="172"/>
        <v>0.44061745166005228</v>
      </c>
      <c r="X885" s="22"/>
      <c r="Y885" s="22"/>
      <c r="Z885" s="20">
        <f t="shared" si="170"/>
        <v>374.61745166005227</v>
      </c>
      <c r="AA885" s="22" t="s">
        <v>1549</v>
      </c>
      <c r="AB885" s="16">
        <v>2008</v>
      </c>
      <c r="AC885" s="17" t="s">
        <v>1286</v>
      </c>
      <c r="AD885" s="17" t="s">
        <v>1287</v>
      </c>
    </row>
    <row r="886" spans="1:30" s="16" customFormat="1" ht="12" customHeight="1" x14ac:dyDescent="0.6">
      <c r="A886" s="16">
        <v>884</v>
      </c>
      <c r="B886" s="17" t="s">
        <v>686</v>
      </c>
      <c r="C886" s="17" t="s">
        <v>1181</v>
      </c>
      <c r="D886" s="16" t="s">
        <v>932</v>
      </c>
      <c r="E886" s="18">
        <v>-113.23</v>
      </c>
      <c r="F886" s="18">
        <v>31.74</v>
      </c>
      <c r="G886" s="16" t="s">
        <v>78</v>
      </c>
      <c r="H886" s="19" t="s">
        <v>1034</v>
      </c>
      <c r="I886" s="20">
        <v>14.15</v>
      </c>
      <c r="J886" s="20">
        <v>66</v>
      </c>
      <c r="K886" s="22">
        <v>5.5</v>
      </c>
      <c r="L886" s="22">
        <v>27.7</v>
      </c>
      <c r="M886" s="18">
        <v>0.11983555449948866</v>
      </c>
      <c r="N886" s="21">
        <v>0.512764</v>
      </c>
      <c r="P886" s="22">
        <f t="shared" si="163"/>
        <v>-0.39076993137016447</v>
      </c>
      <c r="Q886" s="22">
        <f t="shared" si="167"/>
        <v>2.4578747576264881</v>
      </c>
      <c r="R886" s="22"/>
      <c r="S886" s="22">
        <f t="shared" si="164"/>
        <v>3.1052242259343026</v>
      </c>
      <c r="T886" s="29">
        <f t="shared" si="165"/>
        <v>3.1052242259343026</v>
      </c>
      <c r="U886" s="29">
        <f t="shared" si="171"/>
        <v>0.6168389017678414</v>
      </c>
      <c r="V886" s="22">
        <f t="shared" si="166"/>
        <v>0.62750470469908126</v>
      </c>
      <c r="W886" s="22">
        <f t="shared" si="172"/>
        <v>0.6168389017678414</v>
      </c>
      <c r="X886" s="22"/>
      <c r="Y886" s="22"/>
      <c r="Z886" s="20">
        <f t="shared" si="170"/>
        <v>550.83890176784143</v>
      </c>
      <c r="AA886" s="22" t="s">
        <v>1549</v>
      </c>
      <c r="AB886" s="16">
        <v>2008</v>
      </c>
      <c r="AC886" s="17" t="s">
        <v>1286</v>
      </c>
      <c r="AD886" s="17" t="s">
        <v>1287</v>
      </c>
    </row>
    <row r="887" spans="1:30" s="16" customFormat="1" ht="12" customHeight="1" x14ac:dyDescent="0.6">
      <c r="A887" s="16">
        <v>885</v>
      </c>
      <c r="B887" s="17" t="s">
        <v>687</v>
      </c>
      <c r="C887" s="17" t="s">
        <v>1181</v>
      </c>
      <c r="D887" s="16" t="s">
        <v>932</v>
      </c>
      <c r="E887" s="18">
        <v>-113.35</v>
      </c>
      <c r="F887" s="18">
        <v>31.760400000000001</v>
      </c>
      <c r="G887" s="16" t="s">
        <v>1033</v>
      </c>
      <c r="H887" s="19" t="s">
        <v>1036</v>
      </c>
      <c r="I887" s="20">
        <v>14.15</v>
      </c>
      <c r="J887" s="20">
        <v>66</v>
      </c>
      <c r="K887" s="22">
        <v>4</v>
      </c>
      <c r="L887" s="22">
        <v>18.5</v>
      </c>
      <c r="M887" s="18">
        <v>0.13049457808456932</v>
      </c>
      <c r="N887" s="21">
        <v>0.51277799999999996</v>
      </c>
      <c r="P887" s="22">
        <f t="shared" si="163"/>
        <v>-0.33658069097829535</v>
      </c>
      <c r="Q887" s="22">
        <f t="shared" si="167"/>
        <v>2.7309719529156062</v>
      </c>
      <c r="R887" s="22"/>
      <c r="S887" s="22">
        <f t="shared" si="164"/>
        <v>3.2885515255902504</v>
      </c>
      <c r="T887" s="29">
        <f t="shared" si="165"/>
        <v>3.2885515255902504</v>
      </c>
      <c r="U887" s="29">
        <f t="shared" si="171"/>
        <v>0.60168559022120083</v>
      </c>
      <c r="V887" s="22">
        <f t="shared" si="166"/>
        <v>0.68209447643165644</v>
      </c>
      <c r="W887" s="22">
        <f t="shared" si="172"/>
        <v>0.60168559022120083</v>
      </c>
      <c r="X887" s="22"/>
      <c r="Y887" s="22"/>
      <c r="Z887" s="20">
        <f t="shared" si="170"/>
        <v>535.68559022120087</v>
      </c>
      <c r="AA887" s="22" t="s">
        <v>1549</v>
      </c>
      <c r="AB887" s="16">
        <v>2008</v>
      </c>
      <c r="AC887" s="17" t="s">
        <v>1286</v>
      </c>
      <c r="AD887" s="17" t="s">
        <v>1287</v>
      </c>
    </row>
    <row r="888" spans="1:30" s="16" customFormat="1" ht="12" customHeight="1" x14ac:dyDescent="0.6">
      <c r="A888" s="16">
        <v>886</v>
      </c>
      <c r="B888" s="17" t="s">
        <v>688</v>
      </c>
      <c r="C888" s="17" t="s">
        <v>1181</v>
      </c>
      <c r="D888" s="16" t="s">
        <v>932</v>
      </c>
      <c r="E888" s="18">
        <v>-113.3</v>
      </c>
      <c r="F888" s="18">
        <v>31.735800000000001</v>
      </c>
      <c r="G888" s="16" t="s">
        <v>1033</v>
      </c>
      <c r="H888" s="19" t="s">
        <v>1035</v>
      </c>
      <c r="I888" s="20">
        <v>14.15</v>
      </c>
      <c r="J888" s="20">
        <v>66</v>
      </c>
      <c r="K888" s="22">
        <v>2.6</v>
      </c>
      <c r="L888" s="22">
        <v>12.5</v>
      </c>
      <c r="M888" s="18">
        <v>0.12553370971626263</v>
      </c>
      <c r="N888" s="21">
        <v>0.51270800000000005</v>
      </c>
      <c r="P888" s="22">
        <f t="shared" ref="P888:P909" si="173">(M888/0.1967)-1</f>
        <v>-0.36180117073582807</v>
      </c>
      <c r="Q888" s="22">
        <f t="shared" si="167"/>
        <v>1.3654859764589133</v>
      </c>
      <c r="R888" s="22"/>
      <c r="S888" s="22">
        <f t="shared" ref="S888:S909" si="174">Q888-25.1*P888*0.001*J888</f>
        <v>1.9648457958998862</v>
      </c>
      <c r="T888" s="29">
        <f t="shared" ref="T888:T909" si="175">S888</f>
        <v>1.9648457958998862</v>
      </c>
      <c r="U888" s="29">
        <f t="shared" si="171"/>
        <v>0.70971668110724884</v>
      </c>
      <c r="V888" s="22">
        <f t="shared" ref="V888:V909" si="176">(1/0.00654)*LN(1+(N888-0.51315)/(M888-0.2137))</f>
        <v>0.76463752292427289</v>
      </c>
      <c r="W888" s="22">
        <f t="shared" si="172"/>
        <v>0.70971668110724884</v>
      </c>
      <c r="X888" s="22"/>
      <c r="Y888" s="22"/>
      <c r="Z888" s="20">
        <f t="shared" si="170"/>
        <v>643.71668110724886</v>
      </c>
      <c r="AA888" s="22" t="s">
        <v>1549</v>
      </c>
      <c r="AB888" s="16">
        <v>2008</v>
      </c>
      <c r="AC888" s="17" t="s">
        <v>1286</v>
      </c>
      <c r="AD888" s="17" t="s">
        <v>1287</v>
      </c>
    </row>
    <row r="889" spans="1:30" s="16" customFormat="1" ht="12" customHeight="1" x14ac:dyDescent="0.6">
      <c r="A889" s="16">
        <v>887</v>
      </c>
      <c r="B889" s="17" t="s">
        <v>689</v>
      </c>
      <c r="C889" s="17" t="s">
        <v>1181</v>
      </c>
      <c r="D889" s="16" t="s">
        <v>932</v>
      </c>
      <c r="E889" s="18">
        <v>-113.196</v>
      </c>
      <c r="F889" s="18">
        <v>31.908999999999999</v>
      </c>
      <c r="G889" s="16" t="s">
        <v>78</v>
      </c>
      <c r="H889" s="19" t="s">
        <v>1037</v>
      </c>
      <c r="I889" s="20">
        <v>14.15</v>
      </c>
      <c r="J889" s="20">
        <v>66</v>
      </c>
      <c r="K889" s="22">
        <v>9.4</v>
      </c>
      <c r="L889" s="22">
        <v>42.5</v>
      </c>
      <c r="M889" s="18">
        <v>0.13348266816630755</v>
      </c>
      <c r="N889" s="21">
        <v>0.51259999999999994</v>
      </c>
      <c r="P889" s="22">
        <f t="shared" si="173"/>
        <v>-0.32138958735990064</v>
      </c>
      <c r="Q889" s="22">
        <f t="shared" si="167"/>
        <v>-0.7412638157933138</v>
      </c>
      <c r="R889" s="22"/>
      <c r="S889" s="22">
        <f t="shared" si="174"/>
        <v>-0.20884982537290231</v>
      </c>
      <c r="T889" s="29">
        <f t="shared" si="175"/>
        <v>-0.20884982537290231</v>
      </c>
      <c r="U889" s="29">
        <f t="shared" si="171"/>
        <v>0.88645110950301209</v>
      </c>
      <c r="V889" s="22">
        <f t="shared" si="176"/>
        <v>1.0447974933608273</v>
      </c>
      <c r="W889" s="22">
        <f t="shared" si="172"/>
        <v>0.88645110950301209</v>
      </c>
      <c r="X889" s="22"/>
      <c r="Y889" s="22"/>
      <c r="Z889" s="20">
        <f t="shared" si="170"/>
        <v>820.45110950301205</v>
      </c>
      <c r="AA889" s="22" t="s">
        <v>1549</v>
      </c>
      <c r="AB889" s="16">
        <v>2008</v>
      </c>
      <c r="AC889" s="17" t="s">
        <v>1286</v>
      </c>
      <c r="AD889" s="17" t="s">
        <v>1287</v>
      </c>
    </row>
    <row r="890" spans="1:30" s="16" customFormat="1" ht="12" customHeight="1" x14ac:dyDescent="0.6">
      <c r="A890" s="16">
        <v>888</v>
      </c>
      <c r="B890" s="17" t="s">
        <v>690</v>
      </c>
      <c r="C890" s="17" t="s">
        <v>1181</v>
      </c>
      <c r="D890" s="16" t="s">
        <v>932</v>
      </c>
      <c r="E890" s="18">
        <v>-113.931</v>
      </c>
      <c r="F890" s="18">
        <v>31.8703</v>
      </c>
      <c r="G890" s="16" t="s">
        <v>1033</v>
      </c>
      <c r="H890" s="19" t="s">
        <v>1038</v>
      </c>
      <c r="I890" s="20">
        <v>14.15</v>
      </c>
      <c r="J890" s="20">
        <v>66</v>
      </c>
      <c r="K890" s="22">
        <v>7.4</v>
      </c>
      <c r="L890" s="22">
        <v>37</v>
      </c>
      <c r="M890" s="18">
        <v>0.12069548853509215</v>
      </c>
      <c r="N890" s="21">
        <v>0.51235699999999995</v>
      </c>
      <c r="P890" s="22">
        <f t="shared" si="173"/>
        <v>-0.38639812641030935</v>
      </c>
      <c r="Q890" s="22">
        <f t="shared" si="167"/>
        <v>-5.4814508483591595</v>
      </c>
      <c r="R890" s="22"/>
      <c r="S890" s="22">
        <f t="shared" si="174"/>
        <v>-4.8413437121478413</v>
      </c>
      <c r="T890" s="29">
        <f t="shared" si="175"/>
        <v>-4.8413437121478413</v>
      </c>
      <c r="U890" s="29">
        <f t="shared" si="171"/>
        <v>1.2637223869640994</v>
      </c>
      <c r="V890" s="22">
        <f t="shared" si="176"/>
        <v>1.2982145387407937</v>
      </c>
      <c r="W890" s="22">
        <f t="shared" si="172"/>
        <v>1.2637223869640994</v>
      </c>
      <c r="X890" s="22"/>
      <c r="Y890" s="22"/>
      <c r="Z890" s="20">
        <f t="shared" si="170"/>
        <v>1197.7223869640995</v>
      </c>
      <c r="AA890" s="22" t="s">
        <v>1549</v>
      </c>
      <c r="AB890" s="16">
        <v>2008</v>
      </c>
      <c r="AC890" s="17" t="s">
        <v>1286</v>
      </c>
      <c r="AD890" s="17" t="s">
        <v>1287</v>
      </c>
    </row>
    <row r="891" spans="1:30" s="16" customFormat="1" ht="12" customHeight="1" x14ac:dyDescent="0.6">
      <c r="A891" s="16">
        <v>889</v>
      </c>
      <c r="B891" s="17" t="s">
        <v>691</v>
      </c>
      <c r="C891" s="17" t="s">
        <v>1181</v>
      </c>
      <c r="D891" s="16" t="s">
        <v>932</v>
      </c>
      <c r="E891" s="18">
        <v>-113.136</v>
      </c>
      <c r="F891" s="18">
        <v>31.693899999999999</v>
      </c>
      <c r="G891" s="16" t="s">
        <v>1033</v>
      </c>
      <c r="H891" s="19" t="s">
        <v>1039</v>
      </c>
      <c r="I891" s="20">
        <v>14.15</v>
      </c>
      <c r="J891" s="20">
        <v>66</v>
      </c>
      <c r="K891" s="22">
        <v>9.1</v>
      </c>
      <c r="L891" s="22">
        <v>35</v>
      </c>
      <c r="M891" s="18">
        <v>0.15690991378437913</v>
      </c>
      <c r="N891" s="21">
        <v>0.512513</v>
      </c>
      <c r="P891" s="22">
        <f t="shared" si="173"/>
        <v>-0.20228818614957234</v>
      </c>
      <c r="Q891" s="22">
        <f t="shared" si="167"/>
        <v>-2.4383678151063126</v>
      </c>
      <c r="R891" s="22"/>
      <c r="S891" s="22">
        <f t="shared" si="174"/>
        <v>-2.1032572059309311</v>
      </c>
      <c r="T891" s="29">
        <f t="shared" si="175"/>
        <v>-2.1032572059309311</v>
      </c>
      <c r="U891" s="29">
        <f t="shared" si="171"/>
        <v>1.0384483378288243</v>
      </c>
      <c r="V891" s="22">
        <f t="shared" si="176"/>
        <v>1.7055512654611091</v>
      </c>
      <c r="W891" s="22">
        <f t="shared" si="172"/>
        <v>1.0384483378288243</v>
      </c>
      <c r="X891" s="22"/>
      <c r="Y891" s="22"/>
      <c r="Z891" s="20">
        <f t="shared" si="170"/>
        <v>972.44833782882438</v>
      </c>
      <c r="AA891" s="22" t="s">
        <v>1549</v>
      </c>
      <c r="AB891" s="16">
        <v>2008</v>
      </c>
      <c r="AC891" s="17" t="s">
        <v>1286</v>
      </c>
      <c r="AD891" s="17" t="s">
        <v>1287</v>
      </c>
    </row>
    <row r="892" spans="1:30" s="16" customFormat="1" ht="12" customHeight="1" x14ac:dyDescent="0.6">
      <c r="A892" s="16">
        <v>890</v>
      </c>
      <c r="B892" s="17" t="s">
        <v>683</v>
      </c>
      <c r="C892" s="17" t="s">
        <v>1181</v>
      </c>
      <c r="D892" s="16" t="s">
        <v>932</v>
      </c>
      <c r="E892" s="18">
        <v>-113.23</v>
      </c>
      <c r="F892" s="18">
        <v>31.74</v>
      </c>
      <c r="G892" s="16" t="s">
        <v>1033</v>
      </c>
      <c r="H892" s="19" t="s">
        <v>1034</v>
      </c>
      <c r="I892" s="20">
        <v>14.15</v>
      </c>
      <c r="J892" s="20">
        <v>66</v>
      </c>
      <c r="K892" s="22">
        <v>6.8</v>
      </c>
      <c r="L892" s="22">
        <v>27.6</v>
      </c>
      <c r="M892" s="18">
        <v>0.14870461140164754</v>
      </c>
      <c r="N892" s="21">
        <v>0.51297700000000002</v>
      </c>
      <c r="P892" s="22">
        <f t="shared" si="173"/>
        <v>-0.24400299236579803</v>
      </c>
      <c r="Q892" s="22">
        <f t="shared" si="167"/>
        <v>6.6128535145648648</v>
      </c>
      <c r="R892" s="22"/>
      <c r="S892" s="22">
        <f t="shared" si="174"/>
        <v>7.0170688717180463</v>
      </c>
      <c r="T892" s="29">
        <f t="shared" si="175"/>
        <v>7.0170688717180463</v>
      </c>
      <c r="U892" s="29">
        <f t="shared" si="171"/>
        <v>0.2971547067640547</v>
      </c>
      <c r="V892" s="22">
        <f t="shared" si="176"/>
        <v>0.40645124986697823</v>
      </c>
      <c r="W892" s="22">
        <f t="shared" si="172"/>
        <v>0.2971547067640547</v>
      </c>
      <c r="X892" s="22"/>
      <c r="Y892" s="22"/>
      <c r="Z892" s="20">
        <f t="shared" si="170"/>
        <v>231.15470676405471</v>
      </c>
      <c r="AA892" s="22" t="s">
        <v>1549</v>
      </c>
      <c r="AB892" s="16">
        <v>2008</v>
      </c>
      <c r="AC892" s="17" t="s">
        <v>1286</v>
      </c>
      <c r="AD892" s="17" t="s">
        <v>1287</v>
      </c>
    </row>
    <row r="893" spans="1:30" s="16" customFormat="1" ht="12" customHeight="1" x14ac:dyDescent="0.6">
      <c r="A893" s="16">
        <v>891</v>
      </c>
      <c r="B893" s="17" t="s">
        <v>684</v>
      </c>
      <c r="C893" s="17" t="s">
        <v>1181</v>
      </c>
      <c r="D893" s="16" t="s">
        <v>932</v>
      </c>
      <c r="E893" s="18">
        <v>-113.3</v>
      </c>
      <c r="F893" s="18">
        <v>31.735800000000001</v>
      </c>
      <c r="G893" s="16" t="s">
        <v>1033</v>
      </c>
      <c r="H893" s="19" t="s">
        <v>1035</v>
      </c>
      <c r="I893" s="20">
        <v>14.15</v>
      </c>
      <c r="J893" s="20">
        <v>66</v>
      </c>
      <c r="K893" s="22">
        <v>5.4</v>
      </c>
      <c r="L893" s="22">
        <v>25.7</v>
      </c>
      <c r="M893" s="18">
        <v>0.12681516682838334</v>
      </c>
      <c r="N893" s="21">
        <v>0.51283999999999996</v>
      </c>
      <c r="P893" s="22">
        <f t="shared" si="173"/>
        <v>-0.35528639131477713</v>
      </c>
      <c r="Q893" s="22">
        <f t="shared" si="167"/>
        <v>3.9404023892086748</v>
      </c>
      <c r="R893" s="22"/>
      <c r="S893" s="22">
        <f t="shared" si="174"/>
        <v>4.5289698250607344</v>
      </c>
      <c r="T893" s="29">
        <f t="shared" si="175"/>
        <v>4.5289698250607344</v>
      </c>
      <c r="U893" s="29">
        <f t="shared" si="171"/>
        <v>0.50054712051944594</v>
      </c>
      <c r="V893" s="22">
        <f t="shared" si="176"/>
        <v>0.54458585224383416</v>
      </c>
      <c r="W893" s="22">
        <f t="shared" si="172"/>
        <v>0.50054712051944594</v>
      </c>
      <c r="X893" s="22"/>
      <c r="Y893" s="22"/>
      <c r="Z893" s="20">
        <f t="shared" si="170"/>
        <v>434.54712051944597</v>
      </c>
      <c r="AA893" s="22" t="s">
        <v>1549</v>
      </c>
      <c r="AB893" s="16">
        <v>2008</v>
      </c>
      <c r="AC893" s="17" t="s">
        <v>1286</v>
      </c>
      <c r="AD893" s="17" t="s">
        <v>1287</v>
      </c>
    </row>
    <row r="894" spans="1:30" s="16" customFormat="1" ht="12" customHeight="1" x14ac:dyDescent="0.6">
      <c r="A894" s="16">
        <v>892</v>
      </c>
      <c r="B894" s="17" t="s">
        <v>685</v>
      </c>
      <c r="C894" s="17" t="s">
        <v>1181</v>
      </c>
      <c r="D894" s="16" t="s">
        <v>932</v>
      </c>
      <c r="E894" s="18">
        <v>-113.23</v>
      </c>
      <c r="F894" s="18">
        <v>31.74</v>
      </c>
      <c r="G894" s="16" t="s">
        <v>78</v>
      </c>
      <c r="H894" s="19" t="s">
        <v>1034</v>
      </c>
      <c r="I894" s="20">
        <v>14.15</v>
      </c>
      <c r="J894" s="20">
        <v>66</v>
      </c>
      <c r="K894" s="22">
        <v>9.1999999999999993</v>
      </c>
      <c r="L894" s="22">
        <v>38.5</v>
      </c>
      <c r="M894" s="18">
        <v>0.14422557266307459</v>
      </c>
      <c r="N894" s="21">
        <v>0.51288500000000004</v>
      </c>
      <c r="P894" s="22">
        <f t="shared" si="173"/>
        <v>-0.26677390613586893</v>
      </c>
      <c r="Q894" s="22">
        <f t="shared" si="167"/>
        <v>4.8182148026487681</v>
      </c>
      <c r="R894" s="22"/>
      <c r="S894" s="22">
        <f t="shared" si="174"/>
        <v>5.2601524555534489</v>
      </c>
      <c r="T894" s="29">
        <f t="shared" si="175"/>
        <v>5.2601524555534489</v>
      </c>
      <c r="U894" s="29">
        <f t="shared" si="171"/>
        <v>0.44061745166005228</v>
      </c>
      <c r="V894" s="22">
        <f t="shared" si="176"/>
        <v>0.58212491439114133</v>
      </c>
      <c r="W894" s="22">
        <f t="shared" si="172"/>
        <v>0.44061745166005228</v>
      </c>
      <c r="X894" s="22"/>
      <c r="Y894" s="22"/>
      <c r="Z894" s="20">
        <f t="shared" si="170"/>
        <v>374.61745166005227</v>
      </c>
      <c r="AA894" s="22" t="s">
        <v>1549</v>
      </c>
      <c r="AB894" s="16">
        <v>2008</v>
      </c>
      <c r="AC894" s="17" t="s">
        <v>1286</v>
      </c>
      <c r="AD894" s="17" t="s">
        <v>1287</v>
      </c>
    </row>
    <row r="895" spans="1:30" s="16" customFormat="1" ht="12" customHeight="1" x14ac:dyDescent="0.6">
      <c r="A895" s="16">
        <v>893</v>
      </c>
      <c r="B895" s="17" t="s">
        <v>686</v>
      </c>
      <c r="C895" s="17" t="s">
        <v>1181</v>
      </c>
      <c r="D895" s="16" t="s">
        <v>932</v>
      </c>
      <c r="E895" s="18">
        <v>-113.23</v>
      </c>
      <c r="F895" s="18">
        <v>31.74</v>
      </c>
      <c r="G895" s="16" t="s">
        <v>78</v>
      </c>
      <c r="H895" s="19" t="s">
        <v>1034</v>
      </c>
      <c r="I895" s="20">
        <v>14.15</v>
      </c>
      <c r="J895" s="20">
        <v>66</v>
      </c>
      <c r="K895" s="22">
        <v>5.5</v>
      </c>
      <c r="L895" s="22">
        <v>27.7</v>
      </c>
      <c r="M895" s="18">
        <v>0.11983555449948866</v>
      </c>
      <c r="N895" s="21">
        <v>0.512764</v>
      </c>
      <c r="P895" s="22">
        <f t="shared" si="173"/>
        <v>-0.39076993137016447</v>
      </c>
      <c r="Q895" s="22">
        <f t="shared" si="167"/>
        <v>2.4578747576264881</v>
      </c>
      <c r="R895" s="22"/>
      <c r="S895" s="22">
        <f t="shared" si="174"/>
        <v>3.1052242259343026</v>
      </c>
      <c r="T895" s="29">
        <f t="shared" si="175"/>
        <v>3.1052242259343026</v>
      </c>
      <c r="U895" s="29">
        <f t="shared" si="171"/>
        <v>0.6168389017678414</v>
      </c>
      <c r="V895" s="22">
        <f t="shared" si="176"/>
        <v>0.62750470469908126</v>
      </c>
      <c r="W895" s="22">
        <f t="shared" si="172"/>
        <v>0.6168389017678414</v>
      </c>
      <c r="X895" s="22"/>
      <c r="Y895" s="22"/>
      <c r="Z895" s="20">
        <f t="shared" si="170"/>
        <v>550.83890176784143</v>
      </c>
      <c r="AA895" s="22" t="s">
        <v>1549</v>
      </c>
      <c r="AB895" s="16">
        <v>2008</v>
      </c>
      <c r="AC895" s="17" t="s">
        <v>1286</v>
      </c>
      <c r="AD895" s="17" t="s">
        <v>1287</v>
      </c>
    </row>
    <row r="896" spans="1:30" s="16" customFormat="1" ht="12" customHeight="1" x14ac:dyDescent="0.6">
      <c r="A896" s="16">
        <v>894</v>
      </c>
      <c r="B896" s="17" t="s">
        <v>687</v>
      </c>
      <c r="C896" s="17" t="s">
        <v>1181</v>
      </c>
      <c r="D896" s="16" t="s">
        <v>932</v>
      </c>
      <c r="E896" s="18">
        <v>-113.35</v>
      </c>
      <c r="F896" s="18">
        <v>31.760400000000001</v>
      </c>
      <c r="G896" s="16" t="s">
        <v>1033</v>
      </c>
      <c r="H896" s="19" t="s">
        <v>1036</v>
      </c>
      <c r="I896" s="20">
        <v>14.15</v>
      </c>
      <c r="J896" s="20">
        <v>66</v>
      </c>
      <c r="K896" s="22">
        <v>4</v>
      </c>
      <c r="L896" s="22">
        <v>18.5</v>
      </c>
      <c r="M896" s="18">
        <v>0.13049457808456932</v>
      </c>
      <c r="N896" s="21">
        <v>0.51277799999999996</v>
      </c>
      <c r="P896" s="22">
        <f t="shared" si="173"/>
        <v>-0.33658069097829535</v>
      </c>
      <c r="Q896" s="22">
        <f t="shared" si="167"/>
        <v>2.7309719529156062</v>
      </c>
      <c r="R896" s="22"/>
      <c r="S896" s="22">
        <f t="shared" si="174"/>
        <v>3.2885515255902504</v>
      </c>
      <c r="T896" s="29">
        <f t="shared" si="175"/>
        <v>3.2885515255902504</v>
      </c>
      <c r="U896" s="29">
        <f t="shared" si="171"/>
        <v>0.60168559022120083</v>
      </c>
      <c r="V896" s="22">
        <f t="shared" si="176"/>
        <v>0.68209447643165644</v>
      </c>
      <c r="W896" s="22">
        <f t="shared" si="172"/>
        <v>0.60168559022120083</v>
      </c>
      <c r="X896" s="22"/>
      <c r="Y896" s="22"/>
      <c r="Z896" s="20">
        <f t="shared" si="170"/>
        <v>535.68559022120087</v>
      </c>
      <c r="AA896" s="22" t="s">
        <v>1549</v>
      </c>
      <c r="AB896" s="16">
        <v>2008</v>
      </c>
      <c r="AC896" s="17" t="s">
        <v>1286</v>
      </c>
      <c r="AD896" s="17" t="s">
        <v>1287</v>
      </c>
    </row>
    <row r="897" spans="1:30" s="16" customFormat="1" ht="12" customHeight="1" x14ac:dyDescent="0.6">
      <c r="A897" s="16">
        <v>895</v>
      </c>
      <c r="B897" s="17" t="s">
        <v>688</v>
      </c>
      <c r="C897" s="17" t="s">
        <v>1181</v>
      </c>
      <c r="D897" s="16" t="s">
        <v>932</v>
      </c>
      <c r="E897" s="18">
        <v>-113.3</v>
      </c>
      <c r="F897" s="18">
        <v>31.735800000000001</v>
      </c>
      <c r="G897" s="16" t="s">
        <v>1033</v>
      </c>
      <c r="H897" s="19" t="s">
        <v>1035</v>
      </c>
      <c r="I897" s="20">
        <v>14.15</v>
      </c>
      <c r="J897" s="20">
        <v>66</v>
      </c>
      <c r="K897" s="22">
        <v>2.6</v>
      </c>
      <c r="L897" s="22">
        <v>12.5</v>
      </c>
      <c r="M897" s="18">
        <v>0.12553370971626263</v>
      </c>
      <c r="N897" s="21">
        <v>0.51270800000000005</v>
      </c>
      <c r="P897" s="22">
        <f t="shared" si="173"/>
        <v>-0.36180117073582807</v>
      </c>
      <c r="Q897" s="22">
        <f t="shared" si="167"/>
        <v>1.3654859764589133</v>
      </c>
      <c r="R897" s="22"/>
      <c r="S897" s="22">
        <f t="shared" si="174"/>
        <v>1.9648457958998862</v>
      </c>
      <c r="T897" s="29">
        <f t="shared" si="175"/>
        <v>1.9648457958998862</v>
      </c>
      <c r="U897" s="29">
        <f t="shared" si="171"/>
        <v>0.70971668110724884</v>
      </c>
      <c r="V897" s="22">
        <f t="shared" si="176"/>
        <v>0.76463752292427289</v>
      </c>
      <c r="W897" s="22">
        <f t="shared" si="172"/>
        <v>0.70971668110724884</v>
      </c>
      <c r="X897" s="22"/>
      <c r="Y897" s="22"/>
      <c r="Z897" s="20">
        <f t="shared" si="170"/>
        <v>643.71668110724886</v>
      </c>
      <c r="AA897" s="22" t="s">
        <v>1549</v>
      </c>
      <c r="AB897" s="16">
        <v>2008</v>
      </c>
      <c r="AC897" s="17" t="s">
        <v>1286</v>
      </c>
      <c r="AD897" s="17" t="s">
        <v>1287</v>
      </c>
    </row>
    <row r="898" spans="1:30" s="16" customFormat="1" ht="12" customHeight="1" x14ac:dyDescent="0.6">
      <c r="A898" s="16">
        <v>896</v>
      </c>
      <c r="B898" s="17" t="s">
        <v>689</v>
      </c>
      <c r="C898" s="17" t="s">
        <v>1181</v>
      </c>
      <c r="D898" s="16" t="s">
        <v>932</v>
      </c>
      <c r="E898" s="18">
        <v>-113.196</v>
      </c>
      <c r="F898" s="18">
        <v>31.908999999999999</v>
      </c>
      <c r="G898" s="16" t="s">
        <v>78</v>
      </c>
      <c r="H898" s="19" t="s">
        <v>1037</v>
      </c>
      <c r="I898" s="20">
        <v>14.15</v>
      </c>
      <c r="J898" s="20">
        <v>66</v>
      </c>
      <c r="K898" s="22">
        <v>9.4</v>
      </c>
      <c r="L898" s="22">
        <v>42.5</v>
      </c>
      <c r="M898" s="18">
        <v>0.13348266816630755</v>
      </c>
      <c r="N898" s="21">
        <v>0.51259999999999994</v>
      </c>
      <c r="P898" s="22">
        <f t="shared" si="173"/>
        <v>-0.32138958735990064</v>
      </c>
      <c r="Q898" s="22">
        <f t="shared" si="167"/>
        <v>-0.7412638157933138</v>
      </c>
      <c r="R898" s="22"/>
      <c r="S898" s="22">
        <f t="shared" si="174"/>
        <v>-0.20884982537290231</v>
      </c>
      <c r="T898" s="29">
        <f t="shared" si="175"/>
        <v>-0.20884982537290231</v>
      </c>
      <c r="U898" s="29">
        <f t="shared" si="171"/>
        <v>0.88645110950301209</v>
      </c>
      <c r="V898" s="22">
        <f t="shared" si="176"/>
        <v>1.0447974933608273</v>
      </c>
      <c r="W898" s="22">
        <f t="shared" si="172"/>
        <v>0.88645110950301209</v>
      </c>
      <c r="X898" s="22"/>
      <c r="Y898" s="22"/>
      <c r="Z898" s="20">
        <f t="shared" si="170"/>
        <v>820.45110950301205</v>
      </c>
      <c r="AA898" s="22" t="s">
        <v>1549</v>
      </c>
      <c r="AB898" s="16">
        <v>2008</v>
      </c>
      <c r="AC898" s="17" t="s">
        <v>1286</v>
      </c>
      <c r="AD898" s="17" t="s">
        <v>1287</v>
      </c>
    </row>
    <row r="899" spans="1:30" s="16" customFormat="1" ht="12" customHeight="1" x14ac:dyDescent="0.6">
      <c r="A899" s="16">
        <v>897</v>
      </c>
      <c r="B899" s="17" t="s">
        <v>690</v>
      </c>
      <c r="C899" s="17" t="s">
        <v>1181</v>
      </c>
      <c r="D899" s="16" t="s">
        <v>932</v>
      </c>
      <c r="E899" s="18">
        <v>-113.931</v>
      </c>
      <c r="F899" s="18">
        <v>31.8703</v>
      </c>
      <c r="G899" s="16" t="s">
        <v>1033</v>
      </c>
      <c r="H899" s="19" t="s">
        <v>1038</v>
      </c>
      <c r="I899" s="20">
        <v>14.15</v>
      </c>
      <c r="J899" s="20">
        <v>66</v>
      </c>
      <c r="K899" s="22">
        <v>7.4</v>
      </c>
      <c r="L899" s="22">
        <v>37</v>
      </c>
      <c r="M899" s="18">
        <v>0.12069548853509215</v>
      </c>
      <c r="N899" s="21">
        <v>0.51235699999999995</v>
      </c>
      <c r="P899" s="22">
        <f t="shared" si="173"/>
        <v>-0.38639812641030935</v>
      </c>
      <c r="Q899" s="22">
        <f t="shared" si="167"/>
        <v>-5.4814508483591595</v>
      </c>
      <c r="R899" s="22"/>
      <c r="S899" s="22">
        <f t="shared" si="174"/>
        <v>-4.8413437121478413</v>
      </c>
      <c r="T899" s="29">
        <f t="shared" si="175"/>
        <v>-4.8413437121478413</v>
      </c>
      <c r="U899" s="29">
        <f t="shared" si="171"/>
        <v>1.2637223869640994</v>
      </c>
      <c r="V899" s="22">
        <f t="shared" si="176"/>
        <v>1.2982145387407937</v>
      </c>
      <c r="W899" s="22">
        <f t="shared" si="172"/>
        <v>1.2637223869640994</v>
      </c>
      <c r="X899" s="22"/>
      <c r="Y899" s="22"/>
      <c r="Z899" s="20">
        <f t="shared" si="170"/>
        <v>1197.7223869640995</v>
      </c>
      <c r="AA899" s="22" t="s">
        <v>1549</v>
      </c>
      <c r="AB899" s="16">
        <v>2008</v>
      </c>
      <c r="AC899" s="17" t="s">
        <v>1286</v>
      </c>
      <c r="AD899" s="17" t="s">
        <v>1287</v>
      </c>
    </row>
    <row r="900" spans="1:30" s="16" customFormat="1" ht="12" customHeight="1" x14ac:dyDescent="0.6">
      <c r="A900" s="16">
        <v>898</v>
      </c>
      <c r="B900" s="17" t="s">
        <v>691</v>
      </c>
      <c r="C900" s="17" t="s">
        <v>1181</v>
      </c>
      <c r="D900" s="16" t="s">
        <v>932</v>
      </c>
      <c r="E900" s="18">
        <v>-113.136</v>
      </c>
      <c r="F900" s="18">
        <v>31.693899999999999</v>
      </c>
      <c r="G900" s="16" t="s">
        <v>1033</v>
      </c>
      <c r="H900" s="19" t="s">
        <v>1039</v>
      </c>
      <c r="I900" s="20">
        <v>14.15</v>
      </c>
      <c r="J900" s="20">
        <v>66</v>
      </c>
      <c r="K900" s="22">
        <v>9.1</v>
      </c>
      <c r="L900" s="22">
        <v>35</v>
      </c>
      <c r="M900" s="18">
        <v>0.15690991378437913</v>
      </c>
      <c r="N900" s="21">
        <v>0.512513</v>
      </c>
      <c r="P900" s="22">
        <f t="shared" si="173"/>
        <v>-0.20228818614957234</v>
      </c>
      <c r="Q900" s="22">
        <f t="shared" si="167"/>
        <v>-2.4383678151063126</v>
      </c>
      <c r="R900" s="22"/>
      <c r="S900" s="22">
        <f t="shared" si="174"/>
        <v>-2.1032572059309311</v>
      </c>
      <c r="T900" s="29">
        <f t="shared" si="175"/>
        <v>-2.1032572059309311</v>
      </c>
      <c r="U900" s="29">
        <f t="shared" si="171"/>
        <v>1.0384483378288243</v>
      </c>
      <c r="V900" s="22">
        <f t="shared" si="176"/>
        <v>1.7055512654611091</v>
      </c>
      <c r="W900" s="22">
        <f t="shared" si="172"/>
        <v>1.0384483378288243</v>
      </c>
      <c r="X900" s="22"/>
      <c r="Y900" s="22"/>
      <c r="Z900" s="20">
        <f t="shared" si="170"/>
        <v>972.44833782882438</v>
      </c>
      <c r="AA900" s="22" t="s">
        <v>1549</v>
      </c>
      <c r="AB900" s="16">
        <v>2008</v>
      </c>
      <c r="AC900" s="17" t="s">
        <v>1286</v>
      </c>
      <c r="AD900" s="17" t="s">
        <v>1287</v>
      </c>
    </row>
    <row r="901" spans="1:30" s="16" customFormat="1" ht="12" customHeight="1" x14ac:dyDescent="0.6">
      <c r="A901" s="16">
        <v>899</v>
      </c>
      <c r="B901" s="17" t="s">
        <v>552</v>
      </c>
      <c r="C901" s="17" t="s">
        <v>1181</v>
      </c>
      <c r="D901" s="16" t="s">
        <v>926</v>
      </c>
      <c r="E901" s="18">
        <v>-104.45</v>
      </c>
      <c r="F901" s="18">
        <v>21.09</v>
      </c>
      <c r="G901" s="16" t="s">
        <v>78</v>
      </c>
      <c r="H901" s="19" t="s">
        <v>940</v>
      </c>
      <c r="I901" s="20">
        <v>2</v>
      </c>
      <c r="J901" s="20">
        <v>66</v>
      </c>
      <c r="K901" s="22">
        <v>7.71</v>
      </c>
      <c r="L901" s="22">
        <v>39.299999999999997</v>
      </c>
      <c r="M901" s="18">
        <v>0.11838534748938301</v>
      </c>
      <c r="N901" s="21">
        <v>0.51211399999999996</v>
      </c>
      <c r="P901" s="22">
        <f t="shared" si="173"/>
        <v>-0.39814261571233855</v>
      </c>
      <c r="Q901" s="22">
        <f t="shared" si="167"/>
        <v>-10.221637880923895</v>
      </c>
      <c r="R901" s="22"/>
      <c r="S901" s="22">
        <f t="shared" si="174"/>
        <v>-9.5620748237348359</v>
      </c>
      <c r="T901" s="29">
        <f t="shared" si="175"/>
        <v>-9.5620748237348359</v>
      </c>
      <c r="U901" s="29">
        <f t="shared" si="171"/>
        <v>1.646933362069291</v>
      </c>
      <c r="V901" s="22">
        <f t="shared" si="176"/>
        <v>1.6529995210562356</v>
      </c>
      <c r="W901" s="22">
        <f t="shared" si="172"/>
        <v>1.646933362069291</v>
      </c>
      <c r="X901" s="22"/>
      <c r="Y901" s="22"/>
      <c r="Z901" s="20">
        <f t="shared" si="170"/>
        <v>1580.933362069291</v>
      </c>
      <c r="AA901" s="22" t="s">
        <v>1550</v>
      </c>
      <c r="AB901" s="16">
        <v>1994</v>
      </c>
      <c r="AC901" s="17" t="s">
        <v>1305</v>
      </c>
      <c r="AD901" s="17" t="s">
        <v>1306</v>
      </c>
    </row>
    <row r="902" spans="1:30" s="16" customFormat="1" ht="12" customHeight="1" x14ac:dyDescent="0.6">
      <c r="A902" s="16">
        <v>900</v>
      </c>
      <c r="B902" s="17" t="s">
        <v>553</v>
      </c>
      <c r="C902" s="17" t="s">
        <v>1181</v>
      </c>
      <c r="D902" s="16" t="s">
        <v>926</v>
      </c>
      <c r="E902" s="18">
        <v>-104.51</v>
      </c>
      <c r="F902" s="18">
        <v>21.17</v>
      </c>
      <c r="G902" s="16" t="s">
        <v>79</v>
      </c>
      <c r="H902" s="19" t="s">
        <v>940</v>
      </c>
      <c r="I902" s="20">
        <v>2</v>
      </c>
      <c r="J902" s="20">
        <v>66</v>
      </c>
      <c r="K902" s="22">
        <v>4.7300000000000004</v>
      </c>
      <c r="L902" s="22">
        <v>26</v>
      </c>
      <c r="M902" s="18">
        <v>0.1097773497180997</v>
      </c>
      <c r="N902" s="21">
        <v>0.51200500000000004</v>
      </c>
      <c r="P902" s="22">
        <f t="shared" si="173"/>
        <v>-0.44190467860650895</v>
      </c>
      <c r="Q902" s="22">
        <f t="shared" si="167"/>
        <v>-12.347894615694077</v>
      </c>
      <c r="R902" s="22"/>
      <c r="S902" s="22">
        <f t="shared" si="174"/>
        <v>-11.615835325114535</v>
      </c>
      <c r="T902" s="29">
        <f t="shared" si="175"/>
        <v>-11.615835325114535</v>
      </c>
      <c r="U902" s="29">
        <f t="shared" si="171"/>
        <v>1.8142642110519631</v>
      </c>
      <c r="V902" s="22">
        <f t="shared" si="176"/>
        <v>1.6754672717409655</v>
      </c>
      <c r="W902" s="22">
        <f t="shared" si="172"/>
        <v>1.8142642110519631</v>
      </c>
      <c r="X902" s="22"/>
      <c r="Y902" s="22"/>
      <c r="Z902" s="20">
        <f t="shared" si="170"/>
        <v>1748.2642110519632</v>
      </c>
      <c r="AA902" s="22" t="s">
        <v>1550</v>
      </c>
      <c r="AB902" s="16">
        <v>1994</v>
      </c>
      <c r="AC902" s="17" t="s">
        <v>1305</v>
      </c>
      <c r="AD902" s="17" t="s">
        <v>1306</v>
      </c>
    </row>
    <row r="903" spans="1:30" s="24" customFormat="1" ht="12" customHeight="1" x14ac:dyDescent="0.6">
      <c r="A903" s="16">
        <v>901</v>
      </c>
      <c r="B903" s="17" t="s">
        <v>554</v>
      </c>
      <c r="C903" s="17" t="s">
        <v>1181</v>
      </c>
      <c r="D903" s="16" t="s">
        <v>926</v>
      </c>
      <c r="E903" s="18">
        <v>-104.48</v>
      </c>
      <c r="F903" s="18">
        <v>21.15</v>
      </c>
      <c r="G903" s="16" t="s">
        <v>77</v>
      </c>
      <c r="H903" s="19" t="s">
        <v>940</v>
      </c>
      <c r="I903" s="20">
        <v>2</v>
      </c>
      <c r="J903" s="20">
        <v>66</v>
      </c>
      <c r="K903" s="22">
        <v>5.67</v>
      </c>
      <c r="L903" s="22">
        <v>28.6</v>
      </c>
      <c r="M903" s="18">
        <v>0.11963076985411546</v>
      </c>
      <c r="N903" s="21">
        <v>0.51201399999999997</v>
      </c>
      <c r="O903" s="16"/>
      <c r="P903" s="22">
        <f t="shared" si="173"/>
        <v>-0.39181103277012985</v>
      </c>
      <c r="Q903" s="22">
        <f t="shared" si="167"/>
        <v>-12.172332133006947</v>
      </c>
      <c r="R903" s="22"/>
      <c r="S903" s="22">
        <f t="shared" si="174"/>
        <v>-11.52325797611995</v>
      </c>
      <c r="T903" s="29">
        <f t="shared" si="175"/>
        <v>-11.52325797611995</v>
      </c>
      <c r="U903" s="29">
        <f t="shared" si="171"/>
        <v>1.8056354065897511</v>
      </c>
      <c r="V903" s="22">
        <f t="shared" si="176"/>
        <v>1.835455151088828</v>
      </c>
      <c r="W903" s="22">
        <f t="shared" si="172"/>
        <v>1.8056354065897511</v>
      </c>
      <c r="X903" s="22"/>
      <c r="Y903" s="22"/>
      <c r="Z903" s="20">
        <f t="shared" si="170"/>
        <v>1739.635406589751</v>
      </c>
      <c r="AA903" s="22" t="s">
        <v>1550</v>
      </c>
      <c r="AB903" s="16">
        <v>1994</v>
      </c>
      <c r="AC903" s="17" t="s">
        <v>1305</v>
      </c>
      <c r="AD903" s="17" t="s">
        <v>1306</v>
      </c>
    </row>
    <row r="904" spans="1:30" s="24" customFormat="1" ht="12" customHeight="1" x14ac:dyDescent="0.6">
      <c r="A904" s="16">
        <v>902</v>
      </c>
      <c r="B904" s="17" t="s">
        <v>555</v>
      </c>
      <c r="C904" s="17" t="s">
        <v>1181</v>
      </c>
      <c r="D904" s="16" t="s">
        <v>926</v>
      </c>
      <c r="E904" s="18">
        <v>-104.52</v>
      </c>
      <c r="F904" s="18">
        <v>21.13</v>
      </c>
      <c r="G904" s="16" t="s">
        <v>79</v>
      </c>
      <c r="H904" s="19" t="s">
        <v>940</v>
      </c>
      <c r="I904" s="20">
        <v>2</v>
      </c>
      <c r="J904" s="20">
        <v>66</v>
      </c>
      <c r="K904" s="22">
        <v>6.57</v>
      </c>
      <c r="L904" s="22">
        <v>29.1</v>
      </c>
      <c r="M904" s="18">
        <v>0.13623815859684552</v>
      </c>
      <c r="N904" s="21">
        <v>0.512019</v>
      </c>
      <c r="O904" s="16"/>
      <c r="P904" s="22">
        <f t="shared" si="173"/>
        <v>-0.30738099340698777</v>
      </c>
      <c r="Q904" s="22">
        <f t="shared" si="167"/>
        <v>-12.074797420402739</v>
      </c>
      <c r="R904" s="22"/>
      <c r="S904" s="22">
        <f t="shared" si="174"/>
        <v>-11.565590066724722</v>
      </c>
      <c r="T904" s="29">
        <f t="shared" si="175"/>
        <v>-11.565590066724722</v>
      </c>
      <c r="U904" s="29">
        <f t="shared" si="171"/>
        <v>1.8065117250042881</v>
      </c>
      <c r="V904" s="22">
        <f t="shared" si="176"/>
        <v>2.2163872901203239</v>
      </c>
      <c r="W904" s="22">
        <f t="shared" si="172"/>
        <v>1.8065117250042881</v>
      </c>
      <c r="X904" s="22"/>
      <c r="Y904" s="22"/>
      <c r="Z904" s="20">
        <f t="shared" si="170"/>
        <v>1740.5117250042881</v>
      </c>
      <c r="AA904" s="22" t="s">
        <v>1550</v>
      </c>
      <c r="AB904" s="16">
        <v>1994</v>
      </c>
      <c r="AC904" s="17" t="s">
        <v>1305</v>
      </c>
      <c r="AD904" s="17" t="s">
        <v>1306</v>
      </c>
    </row>
    <row r="905" spans="1:30" s="24" customFormat="1" ht="12" customHeight="1" x14ac:dyDescent="0.6">
      <c r="A905" s="16">
        <v>903</v>
      </c>
      <c r="B905" s="17" t="s">
        <v>880</v>
      </c>
      <c r="C905" s="17" t="s">
        <v>1181</v>
      </c>
      <c r="D905" s="16"/>
      <c r="E905" s="18">
        <v>-98</v>
      </c>
      <c r="F905" s="18">
        <v>18</v>
      </c>
      <c r="G905" s="16" t="s">
        <v>1396</v>
      </c>
      <c r="H905" s="19" t="s">
        <v>1134</v>
      </c>
      <c r="I905" s="20">
        <v>380</v>
      </c>
      <c r="J905" s="20">
        <v>250</v>
      </c>
      <c r="K905" s="22">
        <v>9.14</v>
      </c>
      <c r="L905" s="22">
        <v>45.3</v>
      </c>
      <c r="M905" s="18">
        <v>0.12175669047503136</v>
      </c>
      <c r="N905" s="21">
        <v>0.51219899999999996</v>
      </c>
      <c r="O905" s="16"/>
      <c r="P905" s="22">
        <f t="shared" si="173"/>
        <v>-0.38100309875428895</v>
      </c>
      <c r="Q905" s="22">
        <f t="shared" si="167"/>
        <v>-8.5635477666512472</v>
      </c>
      <c r="R905" s="22"/>
      <c r="S905" s="22">
        <f t="shared" si="174"/>
        <v>-6.1727533219680844</v>
      </c>
      <c r="T905" s="29">
        <f t="shared" si="175"/>
        <v>-6.1727533219680844</v>
      </c>
      <c r="U905" s="29">
        <f t="shared" si="171"/>
        <v>1.5216867264527123</v>
      </c>
      <c r="V905" s="22">
        <f t="shared" si="176"/>
        <v>1.5734256685233778</v>
      </c>
      <c r="W905" s="22">
        <f t="shared" si="172"/>
        <v>1.5216867264527123</v>
      </c>
      <c r="X905" s="22"/>
      <c r="Y905" s="22"/>
      <c r="Z905" s="20">
        <f t="shared" si="170"/>
        <v>1271.6867264527123</v>
      </c>
      <c r="AA905" s="22" t="s">
        <v>1551</v>
      </c>
      <c r="AB905" s="16">
        <v>1991</v>
      </c>
      <c r="AC905" s="17" t="s">
        <v>1205</v>
      </c>
      <c r="AD905" s="17" t="s">
        <v>1206</v>
      </c>
    </row>
    <row r="906" spans="1:30" s="24" customFormat="1" ht="12" customHeight="1" x14ac:dyDescent="0.6">
      <c r="A906" s="16">
        <v>904</v>
      </c>
      <c r="B906" s="17" t="s">
        <v>880</v>
      </c>
      <c r="C906" s="17" t="s">
        <v>1181</v>
      </c>
      <c r="D906" s="16"/>
      <c r="E906" s="18">
        <v>-98</v>
      </c>
      <c r="F906" s="18">
        <v>18</v>
      </c>
      <c r="G906" s="16" t="s">
        <v>1396</v>
      </c>
      <c r="H906" s="19" t="s">
        <v>1134</v>
      </c>
      <c r="I906" s="20">
        <v>380</v>
      </c>
      <c r="J906" s="20">
        <v>250</v>
      </c>
      <c r="K906" s="22">
        <v>9.14</v>
      </c>
      <c r="L906" s="22">
        <v>45.3</v>
      </c>
      <c r="M906" s="18">
        <v>0.12175669047503136</v>
      </c>
      <c r="N906" s="21">
        <v>0.51219899999999996</v>
      </c>
      <c r="O906" s="16"/>
      <c r="P906" s="22">
        <f t="shared" si="173"/>
        <v>-0.38100309875428895</v>
      </c>
      <c r="Q906" s="22">
        <f t="shared" si="167"/>
        <v>-8.5635477666512472</v>
      </c>
      <c r="R906" s="22"/>
      <c r="S906" s="22">
        <f t="shared" si="174"/>
        <v>-6.1727533219680844</v>
      </c>
      <c r="T906" s="29">
        <f t="shared" si="175"/>
        <v>-6.1727533219680844</v>
      </c>
      <c r="U906" s="29">
        <f t="shared" si="171"/>
        <v>1.5216867264527123</v>
      </c>
      <c r="V906" s="22">
        <f t="shared" si="176"/>
        <v>1.5734256685233778</v>
      </c>
      <c r="W906" s="22">
        <f t="shared" si="172"/>
        <v>1.5216867264527123</v>
      </c>
      <c r="X906" s="22"/>
      <c r="Y906" s="22"/>
      <c r="Z906" s="20">
        <f t="shared" si="170"/>
        <v>1271.6867264527123</v>
      </c>
      <c r="AA906" s="22" t="s">
        <v>1551</v>
      </c>
      <c r="AB906" s="16">
        <v>1991</v>
      </c>
      <c r="AC906" s="17" t="s">
        <v>1205</v>
      </c>
      <c r="AD906" s="17" t="s">
        <v>1206</v>
      </c>
    </row>
    <row r="907" spans="1:30" s="24" customFormat="1" ht="12" customHeight="1" x14ac:dyDescent="0.6">
      <c r="A907" s="16">
        <v>905</v>
      </c>
      <c r="B907" s="17" t="s">
        <v>593</v>
      </c>
      <c r="C907" s="17" t="s">
        <v>1181</v>
      </c>
      <c r="D907" s="16" t="s">
        <v>931</v>
      </c>
      <c r="E907" s="18">
        <v>-122.71899999999999</v>
      </c>
      <c r="F907" s="18">
        <v>50.369300000000003</v>
      </c>
      <c r="G907" s="16" t="s">
        <v>950</v>
      </c>
      <c r="H907" s="19" t="s">
        <v>949</v>
      </c>
      <c r="I907" s="20">
        <v>218.3</v>
      </c>
      <c r="J907" s="20">
        <v>218.3</v>
      </c>
      <c r="K907" s="22">
        <v>2.77</v>
      </c>
      <c r="L907" s="22">
        <v>10.62</v>
      </c>
      <c r="M907" s="18">
        <v>0.15742920104156505</v>
      </c>
      <c r="N907" s="21">
        <v>0.51302999999999999</v>
      </c>
      <c r="O907" s="16"/>
      <c r="P907" s="22">
        <f t="shared" si="173"/>
        <v>-0.19964818992595301</v>
      </c>
      <c r="Q907" s="22">
        <f t="shared" si="167"/>
        <v>7.6467214681685824</v>
      </c>
      <c r="R907" s="22"/>
      <c r="S907" s="22">
        <f t="shared" si="174"/>
        <v>8.7406597846755538</v>
      </c>
      <c r="T907" s="29">
        <f t="shared" si="175"/>
        <v>8.7406597846755538</v>
      </c>
      <c r="U907" s="29">
        <f t="shared" si="171"/>
        <v>0.28143506103136057</v>
      </c>
      <c r="V907" s="22">
        <f t="shared" si="176"/>
        <v>0.32572999374094713</v>
      </c>
      <c r="W907" s="22">
        <f t="shared" si="172"/>
        <v>0.28143506103136057</v>
      </c>
      <c r="X907" s="22"/>
      <c r="Y907" s="22"/>
      <c r="Z907" s="20">
        <f t="shared" si="170"/>
        <v>63.135061031360578</v>
      </c>
      <c r="AA907" s="24" t="s">
        <v>1552</v>
      </c>
      <c r="AB907" s="16">
        <v>1995</v>
      </c>
      <c r="AC907" s="17" t="s">
        <v>1215</v>
      </c>
      <c r="AD907" s="17" t="s">
        <v>1216</v>
      </c>
    </row>
    <row r="908" spans="1:30" s="24" customFormat="1" ht="12" customHeight="1" x14ac:dyDescent="0.6">
      <c r="A908" s="16">
        <v>906</v>
      </c>
      <c r="B908" s="17" t="s">
        <v>603</v>
      </c>
      <c r="C908" s="17" t="s">
        <v>1181</v>
      </c>
      <c r="D908" s="16" t="s">
        <v>931</v>
      </c>
      <c r="E908" s="18">
        <v>-122.642</v>
      </c>
      <c r="F908" s="18">
        <v>50.459699999999998</v>
      </c>
      <c r="G908" s="16" t="s">
        <v>77</v>
      </c>
      <c r="H908" s="19" t="s">
        <v>949</v>
      </c>
      <c r="I908" s="20">
        <v>218.3</v>
      </c>
      <c r="J908" s="20">
        <v>218.3</v>
      </c>
      <c r="K908" s="22">
        <v>4.21</v>
      </c>
      <c r="L908" s="22">
        <v>15.63</v>
      </c>
      <c r="M908" s="18">
        <v>0.16257016816403438</v>
      </c>
      <c r="N908" s="21">
        <v>0.51290999999999998</v>
      </c>
      <c r="O908" s="16"/>
      <c r="P908" s="22">
        <f t="shared" si="173"/>
        <v>-0.17351210897796454</v>
      </c>
      <c r="Q908" s="22">
        <f t="shared" si="167"/>
        <v>5.3058883656675881</v>
      </c>
      <c r="R908" s="22"/>
      <c r="S908" s="22">
        <f t="shared" si="174"/>
        <v>6.2566184697538185</v>
      </c>
      <c r="T908" s="29">
        <f t="shared" si="175"/>
        <v>6.2566184697538185</v>
      </c>
      <c r="U908" s="29">
        <f t="shared" si="171"/>
        <v>0.48404680556361501</v>
      </c>
      <c r="V908" s="22">
        <f t="shared" si="176"/>
        <v>0.71604751578818604</v>
      </c>
      <c r="W908" s="22">
        <f t="shared" si="172"/>
        <v>0.48404680556361501</v>
      </c>
      <c r="X908" s="22"/>
      <c r="Y908" s="22"/>
      <c r="Z908" s="20">
        <f t="shared" si="170"/>
        <v>265.746805563615</v>
      </c>
      <c r="AA908" s="24" t="s">
        <v>1552</v>
      </c>
      <c r="AB908" s="16">
        <v>1995</v>
      </c>
      <c r="AC908" s="17" t="s">
        <v>1215</v>
      </c>
      <c r="AD908" s="17" t="s">
        <v>1216</v>
      </c>
    </row>
    <row r="909" spans="1:30" s="24" customFormat="1" ht="12" customHeight="1" x14ac:dyDescent="0.6">
      <c r="A909" s="16">
        <v>907</v>
      </c>
      <c r="B909" s="17" t="s">
        <v>751</v>
      </c>
      <c r="C909" s="17" t="s">
        <v>1181</v>
      </c>
      <c r="D909" s="16" t="s">
        <v>1394</v>
      </c>
      <c r="E909" s="18">
        <v>-116.127</v>
      </c>
      <c r="F909" s="18">
        <v>38.058300000000003</v>
      </c>
      <c r="G909" s="16" t="s">
        <v>1395</v>
      </c>
      <c r="H909" s="19" t="s">
        <v>1061</v>
      </c>
      <c r="I909" s="20">
        <v>4.3899999999999997</v>
      </c>
      <c r="J909" s="20">
        <v>66</v>
      </c>
      <c r="K909" s="22">
        <v>14.7</v>
      </c>
      <c r="L909" s="22">
        <v>69.7</v>
      </c>
      <c r="M909" s="18">
        <v>0.12728916184438091</v>
      </c>
      <c r="N909" s="21">
        <v>0.51280400000000004</v>
      </c>
      <c r="O909" s="16"/>
      <c r="P909" s="22">
        <f t="shared" si="173"/>
        <v>-0.35287665559541992</v>
      </c>
      <c r="Q909" s="22">
        <f t="shared" si="167"/>
        <v>3.2381524584601529</v>
      </c>
      <c r="R909" s="22"/>
      <c r="S909" s="22">
        <f t="shared" si="174"/>
        <v>3.8227279261195255</v>
      </c>
      <c r="T909" s="29">
        <f t="shared" si="175"/>
        <v>3.8227279261195255</v>
      </c>
      <c r="U909" s="29">
        <f t="shared" si="171"/>
        <v>0.55817375356670762</v>
      </c>
      <c r="V909" s="22">
        <f t="shared" si="176"/>
        <v>0.61102938270715224</v>
      </c>
      <c r="W909" s="22">
        <f t="shared" si="172"/>
        <v>0.55817375356670762</v>
      </c>
      <c r="X909" s="22"/>
      <c r="Y909" s="22"/>
      <c r="Z909" s="20">
        <f t="shared" si="170"/>
        <v>492.17375356670766</v>
      </c>
      <c r="AA909" s="22" t="s">
        <v>1553</v>
      </c>
      <c r="AB909" s="16">
        <v>1996</v>
      </c>
      <c r="AC909" s="17" t="s">
        <v>1295</v>
      </c>
      <c r="AD909" s="17" t="s">
        <v>1296</v>
      </c>
    </row>
    <row r="910" spans="1:30" s="11" customFormat="1" ht="14.25" x14ac:dyDescent="0.6">
      <c r="B910" s="47" t="s">
        <v>1374</v>
      </c>
      <c r="C910" s="48"/>
      <c r="D910" s="48"/>
      <c r="E910" s="48"/>
      <c r="F910" s="48"/>
      <c r="G910" s="48"/>
      <c r="H910" s="48"/>
      <c r="I910" s="48"/>
      <c r="J910" s="48"/>
      <c r="K910" s="48"/>
      <c r="L910" s="48"/>
      <c r="M910" s="48"/>
      <c r="N910" s="48"/>
      <c r="O910" s="48"/>
      <c r="P910" s="48"/>
      <c r="Q910" s="48"/>
      <c r="R910" s="48"/>
      <c r="S910" s="48"/>
      <c r="T910" s="48"/>
      <c r="U910" s="48"/>
      <c r="V910" s="48"/>
      <c r="W910" s="48"/>
      <c r="X910" s="48"/>
      <c r="Y910" s="48"/>
      <c r="Z910" s="48"/>
      <c r="AA910" s="48"/>
      <c r="AB910" s="48"/>
      <c r="AC910" s="48"/>
      <c r="AD910" s="48"/>
    </row>
    <row r="911" spans="1:30" s="7" customFormat="1" ht="12" customHeight="1" x14ac:dyDescent="0.6">
      <c r="B911" s="49" t="s">
        <v>1376</v>
      </c>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c r="AA911" s="50"/>
      <c r="AB911" s="50"/>
      <c r="AC911" s="50"/>
      <c r="AD911" s="50"/>
    </row>
    <row r="912" spans="1:30" s="7" customFormat="1" ht="12" customHeight="1" x14ac:dyDescent="0.6">
      <c r="B912" s="8"/>
      <c r="C912" s="8"/>
      <c r="E912" s="13"/>
      <c r="F912" s="13"/>
      <c r="H912" s="9"/>
      <c r="I912" s="15"/>
      <c r="J912" s="15"/>
      <c r="K912" s="10"/>
      <c r="L912" s="10"/>
      <c r="M912" s="13"/>
      <c r="N912" s="14"/>
      <c r="P912" s="10"/>
      <c r="Q912" s="10"/>
      <c r="R912" s="10"/>
      <c r="S912" s="10"/>
      <c r="T912" s="10"/>
      <c r="U912" s="10"/>
      <c r="V912" s="10"/>
      <c r="W912" s="10"/>
      <c r="X912" s="10"/>
      <c r="Y912" s="10"/>
      <c r="Z912" s="10"/>
      <c r="AA912" s="10"/>
      <c r="AC912" s="8"/>
      <c r="AD912" s="8"/>
    </row>
    <row r="913" spans="20:21" x14ac:dyDescent="0.6">
      <c r="T913" s="4"/>
      <c r="U913" s="4"/>
    </row>
    <row r="914" spans="20:21" x14ac:dyDescent="0.6">
      <c r="T914" s="4"/>
      <c r="U914" s="4"/>
    </row>
    <row r="915" spans="20:21" x14ac:dyDescent="0.6">
      <c r="T915" s="4"/>
      <c r="U915" s="4"/>
    </row>
    <row r="916" spans="20:21" x14ac:dyDescent="0.6">
      <c r="T916" s="4"/>
      <c r="U916" s="4"/>
    </row>
    <row r="917" spans="20:21" x14ac:dyDescent="0.6">
      <c r="T917" s="4"/>
      <c r="U917" s="4"/>
    </row>
    <row r="918" spans="20:21" x14ac:dyDescent="0.6">
      <c r="T918" s="4"/>
      <c r="U918" s="4"/>
    </row>
    <row r="919" spans="20:21" x14ac:dyDescent="0.6">
      <c r="T919" s="4"/>
      <c r="U919" s="4"/>
    </row>
    <row r="920" spans="20:21" x14ac:dyDescent="0.6">
      <c r="T920" s="4"/>
      <c r="U920" s="4"/>
    </row>
    <row r="921" spans="20:21" x14ac:dyDescent="0.6">
      <c r="T921" s="4"/>
      <c r="U921" s="4"/>
    </row>
    <row r="922" spans="20:21" x14ac:dyDescent="0.6">
      <c r="T922" s="4"/>
      <c r="U922" s="4"/>
    </row>
    <row r="923" spans="20:21" x14ac:dyDescent="0.6">
      <c r="T923" s="4"/>
      <c r="U923" s="4"/>
    </row>
    <row r="924" spans="20:21" x14ac:dyDescent="0.6">
      <c r="T924" s="4"/>
      <c r="U924" s="4"/>
    </row>
    <row r="925" spans="20:21" x14ac:dyDescent="0.6">
      <c r="T925" s="4"/>
      <c r="U925" s="4"/>
    </row>
    <row r="926" spans="20:21" x14ac:dyDescent="0.6">
      <c r="T926" s="4"/>
      <c r="U926" s="4"/>
    </row>
    <row r="927" spans="20:21" x14ac:dyDescent="0.6">
      <c r="T927" s="4"/>
      <c r="U927" s="4"/>
    </row>
    <row r="928" spans="20:21" x14ac:dyDescent="0.6">
      <c r="T928" s="4"/>
      <c r="U928" s="4"/>
    </row>
    <row r="929" spans="20:21" x14ac:dyDescent="0.6">
      <c r="T929" s="4"/>
      <c r="U929" s="4"/>
    </row>
    <row r="930" spans="20:21" x14ac:dyDescent="0.6">
      <c r="T930" s="4"/>
      <c r="U930" s="4"/>
    </row>
    <row r="931" spans="20:21" x14ac:dyDescent="0.6">
      <c r="T931" s="4"/>
      <c r="U931" s="4"/>
    </row>
    <row r="932" spans="20:21" x14ac:dyDescent="0.6">
      <c r="T932" s="4"/>
      <c r="U932" s="4"/>
    </row>
    <row r="933" spans="20:21" x14ac:dyDescent="0.6">
      <c r="T933" s="4"/>
      <c r="U933" s="4"/>
    </row>
    <row r="934" spans="20:21" x14ac:dyDescent="0.6">
      <c r="T934" s="4"/>
      <c r="U934" s="4"/>
    </row>
    <row r="935" spans="20:21" x14ac:dyDescent="0.6">
      <c r="T935" s="4"/>
      <c r="U935" s="4"/>
    </row>
    <row r="936" spans="20:21" x14ac:dyDescent="0.6">
      <c r="T936" s="4"/>
      <c r="U936" s="4"/>
    </row>
    <row r="937" spans="20:21" x14ac:dyDescent="0.6">
      <c r="T937" s="4"/>
      <c r="U937" s="4"/>
    </row>
    <row r="938" spans="20:21" x14ac:dyDescent="0.6">
      <c r="T938" s="4"/>
      <c r="U938" s="4"/>
    </row>
    <row r="939" spans="20:21" x14ac:dyDescent="0.6">
      <c r="T939" s="4"/>
      <c r="U939" s="4"/>
    </row>
    <row r="940" spans="20:21" x14ac:dyDescent="0.6">
      <c r="T940" s="4"/>
      <c r="U940" s="4"/>
    </row>
    <row r="941" spans="20:21" x14ac:dyDescent="0.6">
      <c r="T941" s="4"/>
      <c r="U941" s="4"/>
    </row>
    <row r="942" spans="20:21" x14ac:dyDescent="0.6">
      <c r="T942" s="4"/>
      <c r="U942" s="4"/>
    </row>
    <row r="943" spans="20:21" x14ac:dyDescent="0.6">
      <c r="T943" s="4"/>
      <c r="U943" s="4"/>
    </row>
    <row r="944" spans="20:21" x14ac:dyDescent="0.6">
      <c r="T944" s="4"/>
      <c r="U944" s="4"/>
    </row>
    <row r="945" spans="20:21" x14ac:dyDescent="0.6">
      <c r="T945" s="4"/>
      <c r="U945" s="4"/>
    </row>
    <row r="946" spans="20:21" x14ac:dyDescent="0.6">
      <c r="T946" s="4"/>
      <c r="U946" s="4"/>
    </row>
    <row r="947" spans="20:21" x14ac:dyDescent="0.6">
      <c r="T947" s="4"/>
      <c r="U947" s="4"/>
    </row>
    <row r="948" spans="20:21" x14ac:dyDescent="0.6">
      <c r="T948" s="4"/>
      <c r="U948" s="4"/>
    </row>
    <row r="949" spans="20:21" x14ac:dyDescent="0.6">
      <c r="T949" s="4"/>
      <c r="U949" s="4"/>
    </row>
    <row r="950" spans="20:21" x14ac:dyDescent="0.6">
      <c r="T950" s="4"/>
      <c r="U950" s="4"/>
    </row>
    <row r="951" spans="20:21" x14ac:dyDescent="0.6">
      <c r="T951" s="4"/>
      <c r="U951" s="4"/>
    </row>
    <row r="952" spans="20:21" x14ac:dyDescent="0.6">
      <c r="T952" s="4"/>
      <c r="U952" s="4"/>
    </row>
    <row r="953" spans="20:21" x14ac:dyDescent="0.6">
      <c r="T953" s="4"/>
      <c r="U953" s="4"/>
    </row>
    <row r="954" spans="20:21" x14ac:dyDescent="0.6">
      <c r="T954" s="4"/>
      <c r="U954" s="4"/>
    </row>
    <row r="955" spans="20:21" x14ac:dyDescent="0.6">
      <c r="T955" s="4"/>
      <c r="U955" s="4"/>
    </row>
    <row r="956" spans="20:21" x14ac:dyDescent="0.6">
      <c r="T956" s="4"/>
      <c r="U956" s="4"/>
    </row>
    <row r="957" spans="20:21" x14ac:dyDescent="0.6">
      <c r="T957" s="4"/>
      <c r="U957" s="4"/>
    </row>
    <row r="958" spans="20:21" x14ac:dyDescent="0.6">
      <c r="T958" s="4"/>
      <c r="U958" s="4"/>
    </row>
    <row r="959" spans="20:21" x14ac:dyDescent="0.6">
      <c r="T959" s="4"/>
      <c r="U959" s="4"/>
    </row>
    <row r="960" spans="20:21" x14ac:dyDescent="0.6">
      <c r="T960" s="4"/>
      <c r="U960" s="4"/>
    </row>
    <row r="961" spans="20:21" x14ac:dyDescent="0.6">
      <c r="T961" s="4"/>
      <c r="U961" s="4"/>
    </row>
    <row r="962" spans="20:21" x14ac:dyDescent="0.6">
      <c r="T962" s="4"/>
      <c r="U962" s="4"/>
    </row>
    <row r="963" spans="20:21" x14ac:dyDescent="0.6">
      <c r="T963" s="4"/>
      <c r="U963" s="4"/>
    </row>
    <row r="964" spans="20:21" x14ac:dyDescent="0.6">
      <c r="T964" s="4"/>
      <c r="U964" s="4"/>
    </row>
    <row r="965" spans="20:21" x14ac:dyDescent="0.6">
      <c r="T965" s="4"/>
      <c r="U965" s="4"/>
    </row>
    <row r="966" spans="20:21" x14ac:dyDescent="0.6">
      <c r="T966" s="4"/>
      <c r="U966" s="4"/>
    </row>
    <row r="967" spans="20:21" x14ac:dyDescent="0.6">
      <c r="T967" s="4"/>
      <c r="U967" s="4"/>
    </row>
    <row r="968" spans="20:21" x14ac:dyDescent="0.6">
      <c r="T968" s="4"/>
      <c r="U968" s="4"/>
    </row>
    <row r="969" spans="20:21" x14ac:dyDescent="0.6">
      <c r="T969" s="4"/>
      <c r="U969" s="4"/>
    </row>
    <row r="970" spans="20:21" x14ac:dyDescent="0.6">
      <c r="T970" s="4"/>
      <c r="U970" s="4"/>
    </row>
    <row r="971" spans="20:21" x14ac:dyDescent="0.6">
      <c r="T971" s="4"/>
      <c r="U971" s="4"/>
    </row>
    <row r="972" spans="20:21" x14ac:dyDescent="0.6">
      <c r="T972" s="4"/>
      <c r="U972" s="4"/>
    </row>
    <row r="973" spans="20:21" x14ac:dyDescent="0.6">
      <c r="T973" s="4"/>
      <c r="U973" s="4"/>
    </row>
    <row r="974" spans="20:21" x14ac:dyDescent="0.6">
      <c r="T974" s="4"/>
      <c r="U974" s="4"/>
    </row>
    <row r="975" spans="20:21" x14ac:dyDescent="0.6">
      <c r="T975" s="4"/>
      <c r="U975" s="4"/>
    </row>
    <row r="976" spans="20:21" x14ac:dyDescent="0.6">
      <c r="T976" s="4"/>
      <c r="U976" s="4"/>
    </row>
    <row r="977" spans="20:21" x14ac:dyDescent="0.6">
      <c r="T977" s="4"/>
      <c r="U977" s="4"/>
    </row>
    <row r="978" spans="20:21" x14ac:dyDescent="0.6">
      <c r="T978" s="4"/>
      <c r="U978" s="4"/>
    </row>
    <row r="979" spans="20:21" x14ac:dyDescent="0.6">
      <c r="T979" s="4"/>
      <c r="U979" s="4"/>
    </row>
    <row r="980" spans="20:21" x14ac:dyDescent="0.6">
      <c r="T980" s="4"/>
      <c r="U980" s="4"/>
    </row>
    <row r="981" spans="20:21" x14ac:dyDescent="0.6">
      <c r="T981" s="4"/>
      <c r="U981" s="4"/>
    </row>
    <row r="982" spans="20:21" x14ac:dyDescent="0.6">
      <c r="T982" s="4"/>
      <c r="U982" s="4"/>
    </row>
    <row r="983" spans="20:21" x14ac:dyDescent="0.6">
      <c r="T983" s="4"/>
      <c r="U983" s="4"/>
    </row>
    <row r="984" spans="20:21" x14ac:dyDescent="0.6">
      <c r="T984" s="4"/>
      <c r="U984" s="4"/>
    </row>
    <row r="985" spans="20:21" x14ac:dyDescent="0.6">
      <c r="T985" s="4"/>
      <c r="U985" s="4"/>
    </row>
    <row r="986" spans="20:21" x14ac:dyDescent="0.6">
      <c r="T986" s="4"/>
      <c r="U986" s="4"/>
    </row>
    <row r="987" spans="20:21" x14ac:dyDescent="0.6">
      <c r="T987" s="4"/>
      <c r="U987" s="4"/>
    </row>
    <row r="988" spans="20:21" x14ac:dyDescent="0.6">
      <c r="T988" s="4"/>
      <c r="U988" s="4"/>
    </row>
    <row r="989" spans="20:21" x14ac:dyDescent="0.6">
      <c r="T989" s="4"/>
      <c r="U989" s="4"/>
    </row>
    <row r="990" spans="20:21" x14ac:dyDescent="0.6">
      <c r="T990" s="4"/>
      <c r="U990" s="4"/>
    </row>
    <row r="991" spans="20:21" x14ac:dyDescent="0.6">
      <c r="T991" s="4"/>
      <c r="U991" s="4"/>
    </row>
    <row r="992" spans="20:21" x14ac:dyDescent="0.6">
      <c r="T992" s="4"/>
      <c r="U992" s="4"/>
    </row>
    <row r="993" spans="20:21" x14ac:dyDescent="0.6">
      <c r="T993" s="4"/>
      <c r="U993" s="4"/>
    </row>
    <row r="994" spans="20:21" x14ac:dyDescent="0.6">
      <c r="T994" s="4"/>
      <c r="U994" s="4"/>
    </row>
    <row r="995" spans="20:21" x14ac:dyDescent="0.6">
      <c r="T995" s="4"/>
      <c r="U995" s="4"/>
    </row>
    <row r="996" spans="20:21" x14ac:dyDescent="0.6">
      <c r="T996" s="4"/>
      <c r="U996" s="4"/>
    </row>
    <row r="997" spans="20:21" x14ac:dyDescent="0.6">
      <c r="T997" s="4"/>
      <c r="U997" s="4"/>
    </row>
    <row r="998" spans="20:21" x14ac:dyDescent="0.6">
      <c r="T998" s="4"/>
      <c r="U998" s="4"/>
    </row>
    <row r="999" spans="20:21" x14ac:dyDescent="0.6">
      <c r="T999" s="4"/>
      <c r="U999" s="4"/>
    </row>
    <row r="1000" spans="20:21" x14ac:dyDescent="0.6">
      <c r="T1000" s="4"/>
      <c r="U1000" s="4"/>
    </row>
    <row r="1001" spans="20:21" x14ac:dyDescent="0.6">
      <c r="T1001" s="4"/>
      <c r="U1001" s="4"/>
    </row>
    <row r="1002" spans="20:21" x14ac:dyDescent="0.6">
      <c r="T1002" s="4"/>
      <c r="U1002" s="4"/>
    </row>
    <row r="1003" spans="20:21" x14ac:dyDescent="0.6">
      <c r="T1003" s="4"/>
      <c r="U1003" s="4"/>
    </row>
    <row r="1004" spans="20:21" x14ac:dyDescent="0.6">
      <c r="T1004" s="4"/>
      <c r="U1004" s="4"/>
    </row>
    <row r="1005" spans="20:21" x14ac:dyDescent="0.6">
      <c r="T1005" s="4"/>
      <c r="U1005" s="4"/>
    </row>
    <row r="1006" spans="20:21" x14ac:dyDescent="0.6">
      <c r="T1006" s="4"/>
      <c r="U1006" s="4"/>
    </row>
    <row r="1007" spans="20:21" x14ac:dyDescent="0.6">
      <c r="T1007" s="4"/>
      <c r="U1007" s="4"/>
    </row>
    <row r="1008" spans="20:21" x14ac:dyDescent="0.6">
      <c r="T1008" s="4"/>
      <c r="U1008" s="4"/>
    </row>
    <row r="1009" spans="20:21" x14ac:dyDescent="0.6">
      <c r="T1009" s="4"/>
      <c r="U1009" s="4"/>
    </row>
    <row r="1010" spans="20:21" x14ac:dyDescent="0.6">
      <c r="T1010" s="4"/>
      <c r="U1010" s="4"/>
    </row>
    <row r="1011" spans="20:21" x14ac:dyDescent="0.6">
      <c r="T1011" s="4"/>
      <c r="U1011" s="4"/>
    </row>
    <row r="1012" spans="20:21" x14ac:dyDescent="0.6">
      <c r="T1012" s="4"/>
      <c r="U1012" s="4"/>
    </row>
    <row r="1013" spans="20:21" x14ac:dyDescent="0.6">
      <c r="T1013" s="4"/>
      <c r="U1013" s="4"/>
    </row>
    <row r="1014" spans="20:21" x14ac:dyDescent="0.6">
      <c r="T1014" s="4"/>
      <c r="U1014" s="4"/>
    </row>
    <row r="1015" spans="20:21" x14ac:dyDescent="0.6">
      <c r="T1015" s="4"/>
      <c r="U1015" s="4"/>
    </row>
    <row r="1016" spans="20:21" x14ac:dyDescent="0.6">
      <c r="T1016" s="4"/>
      <c r="U1016" s="4"/>
    </row>
    <row r="1017" spans="20:21" x14ac:dyDescent="0.6">
      <c r="T1017" s="4"/>
      <c r="U1017" s="4"/>
    </row>
    <row r="1018" spans="20:21" x14ac:dyDescent="0.6">
      <c r="T1018" s="4"/>
      <c r="U1018" s="4"/>
    </row>
    <row r="1019" spans="20:21" x14ac:dyDescent="0.6">
      <c r="T1019" s="4"/>
      <c r="U1019" s="4"/>
    </row>
    <row r="1020" spans="20:21" x14ac:dyDescent="0.6">
      <c r="T1020" s="4"/>
      <c r="U1020" s="4"/>
    </row>
    <row r="1021" spans="20:21" x14ac:dyDescent="0.6">
      <c r="T1021" s="4"/>
      <c r="U1021" s="4"/>
    </row>
    <row r="1022" spans="20:21" x14ac:dyDescent="0.6">
      <c r="T1022" s="4"/>
      <c r="U1022" s="4"/>
    </row>
    <row r="1023" spans="20:21" x14ac:dyDescent="0.6">
      <c r="T1023" s="4"/>
      <c r="U1023" s="4"/>
    </row>
    <row r="1024" spans="20:21" x14ac:dyDescent="0.6">
      <c r="T1024" s="4"/>
      <c r="U1024" s="4"/>
    </row>
    <row r="1025" spans="20:21" x14ac:dyDescent="0.6">
      <c r="T1025" s="4"/>
      <c r="U1025" s="4"/>
    </row>
    <row r="1026" spans="20:21" x14ac:dyDescent="0.6">
      <c r="T1026" s="4"/>
      <c r="U1026" s="4"/>
    </row>
    <row r="1027" spans="20:21" x14ac:dyDescent="0.6">
      <c r="T1027" s="4"/>
      <c r="U1027" s="4"/>
    </row>
    <row r="1028" spans="20:21" x14ac:dyDescent="0.6">
      <c r="T1028" s="4"/>
      <c r="U1028" s="4"/>
    </row>
    <row r="1029" spans="20:21" x14ac:dyDescent="0.6">
      <c r="T1029" s="4"/>
      <c r="U1029" s="4"/>
    </row>
    <row r="1030" spans="20:21" x14ac:dyDescent="0.6">
      <c r="T1030" s="4"/>
      <c r="U1030" s="4"/>
    </row>
    <row r="1031" spans="20:21" x14ac:dyDescent="0.6">
      <c r="T1031" s="4"/>
      <c r="U1031" s="4"/>
    </row>
    <row r="1032" spans="20:21" x14ac:dyDescent="0.6">
      <c r="T1032" s="4"/>
      <c r="U1032" s="4"/>
    </row>
    <row r="1033" spans="20:21" x14ac:dyDescent="0.6">
      <c r="T1033" s="4"/>
      <c r="U1033" s="4"/>
    </row>
    <row r="1034" spans="20:21" x14ac:dyDescent="0.6">
      <c r="T1034" s="4"/>
      <c r="U1034" s="4"/>
    </row>
    <row r="1035" spans="20:21" x14ac:dyDescent="0.6">
      <c r="T1035" s="4"/>
      <c r="U1035" s="4"/>
    </row>
    <row r="1036" spans="20:21" x14ac:dyDescent="0.6">
      <c r="T1036" s="4"/>
      <c r="U1036" s="4"/>
    </row>
    <row r="1037" spans="20:21" x14ac:dyDescent="0.6">
      <c r="T1037" s="4"/>
      <c r="U1037" s="4"/>
    </row>
    <row r="1038" spans="20:21" x14ac:dyDescent="0.6">
      <c r="T1038" s="4"/>
      <c r="U1038" s="4"/>
    </row>
    <row r="1039" spans="20:21" x14ac:dyDescent="0.6">
      <c r="T1039" s="4"/>
      <c r="U1039" s="4"/>
    </row>
    <row r="1040" spans="20:21" x14ac:dyDescent="0.6">
      <c r="T1040" s="4"/>
      <c r="U1040" s="4"/>
    </row>
    <row r="1041" spans="20:21" x14ac:dyDescent="0.6">
      <c r="T1041" s="4"/>
      <c r="U1041" s="4"/>
    </row>
    <row r="1042" spans="20:21" x14ac:dyDescent="0.6">
      <c r="T1042" s="4"/>
      <c r="U1042" s="4"/>
    </row>
    <row r="1043" spans="20:21" x14ac:dyDescent="0.6">
      <c r="T1043" s="4"/>
      <c r="U1043" s="4"/>
    </row>
    <row r="1044" spans="20:21" x14ac:dyDescent="0.6">
      <c r="T1044" s="4"/>
      <c r="U1044" s="4"/>
    </row>
    <row r="1045" spans="20:21" x14ac:dyDescent="0.6">
      <c r="T1045" s="4"/>
      <c r="U1045" s="4"/>
    </row>
    <row r="1046" spans="20:21" x14ac:dyDescent="0.6">
      <c r="T1046" s="4"/>
      <c r="U1046" s="4"/>
    </row>
    <row r="1047" spans="20:21" x14ac:dyDescent="0.6">
      <c r="T1047" s="4"/>
      <c r="U1047" s="4"/>
    </row>
    <row r="1048" spans="20:21" x14ac:dyDescent="0.6">
      <c r="T1048" s="4"/>
      <c r="U1048" s="4"/>
    </row>
    <row r="1049" spans="20:21" x14ac:dyDescent="0.6">
      <c r="T1049" s="4"/>
      <c r="U1049" s="4"/>
    </row>
    <row r="1050" spans="20:21" x14ac:dyDescent="0.6">
      <c r="T1050" s="4"/>
      <c r="U1050" s="4"/>
    </row>
    <row r="1051" spans="20:21" x14ac:dyDescent="0.6">
      <c r="T1051" s="4"/>
      <c r="U1051" s="4"/>
    </row>
    <row r="1052" spans="20:21" x14ac:dyDescent="0.6">
      <c r="T1052" s="4"/>
      <c r="U1052" s="4"/>
    </row>
    <row r="1053" spans="20:21" x14ac:dyDescent="0.6">
      <c r="T1053" s="4"/>
      <c r="U1053" s="4"/>
    </row>
    <row r="1054" spans="20:21" x14ac:dyDescent="0.6">
      <c r="T1054" s="4"/>
      <c r="U1054" s="4"/>
    </row>
    <row r="1055" spans="20:21" x14ac:dyDescent="0.6">
      <c r="T1055" s="4"/>
      <c r="U1055" s="4"/>
    </row>
    <row r="1056" spans="20:21" x14ac:dyDescent="0.6">
      <c r="T1056" s="4"/>
      <c r="U1056" s="4"/>
    </row>
    <row r="1057" spans="20:21" x14ac:dyDescent="0.6">
      <c r="T1057" s="4"/>
      <c r="U1057" s="4"/>
    </row>
    <row r="1058" spans="20:21" x14ac:dyDescent="0.6">
      <c r="T1058" s="4"/>
      <c r="U1058" s="4"/>
    </row>
    <row r="1059" spans="20:21" x14ac:dyDescent="0.6">
      <c r="T1059" s="4"/>
      <c r="U1059" s="4"/>
    </row>
    <row r="1060" spans="20:21" x14ac:dyDescent="0.6">
      <c r="T1060" s="4"/>
      <c r="U1060" s="4"/>
    </row>
    <row r="1061" spans="20:21" x14ac:dyDescent="0.6">
      <c r="T1061" s="4"/>
      <c r="U1061" s="4"/>
    </row>
    <row r="1062" spans="20:21" x14ac:dyDescent="0.6">
      <c r="T1062" s="4"/>
      <c r="U1062" s="4"/>
    </row>
    <row r="1063" spans="20:21" x14ac:dyDescent="0.6">
      <c r="T1063" s="4"/>
      <c r="U1063" s="4"/>
    </row>
    <row r="1064" spans="20:21" x14ac:dyDescent="0.6">
      <c r="T1064" s="4"/>
      <c r="U1064" s="4"/>
    </row>
    <row r="1065" spans="20:21" x14ac:dyDescent="0.6">
      <c r="T1065" s="4"/>
      <c r="U1065" s="4"/>
    </row>
    <row r="1066" spans="20:21" x14ac:dyDescent="0.6">
      <c r="T1066" s="4"/>
      <c r="U1066" s="4"/>
    </row>
    <row r="1067" spans="20:21" x14ac:dyDescent="0.6">
      <c r="T1067" s="4"/>
      <c r="U1067" s="4"/>
    </row>
    <row r="1068" spans="20:21" x14ac:dyDescent="0.6">
      <c r="T1068" s="4"/>
      <c r="U1068" s="4"/>
    </row>
    <row r="1069" spans="20:21" x14ac:dyDescent="0.6">
      <c r="T1069" s="4"/>
      <c r="U1069" s="4"/>
    </row>
    <row r="1070" spans="20:21" x14ac:dyDescent="0.6">
      <c r="T1070" s="4"/>
      <c r="U1070" s="4"/>
    </row>
    <row r="1071" spans="20:21" x14ac:dyDescent="0.6">
      <c r="T1071" s="4"/>
      <c r="U1071" s="4"/>
    </row>
    <row r="1072" spans="20:21" x14ac:dyDescent="0.6">
      <c r="T1072" s="4"/>
      <c r="U1072" s="4"/>
    </row>
    <row r="1073" spans="20:21" x14ac:dyDescent="0.6">
      <c r="T1073" s="4"/>
      <c r="U1073" s="4"/>
    </row>
    <row r="1074" spans="20:21" x14ac:dyDescent="0.6">
      <c r="T1074" s="4"/>
      <c r="U1074" s="4"/>
    </row>
    <row r="1075" spans="20:21" x14ac:dyDescent="0.6">
      <c r="T1075" s="4"/>
      <c r="U1075" s="4"/>
    </row>
    <row r="1076" spans="20:21" x14ac:dyDescent="0.6">
      <c r="T1076" s="4"/>
      <c r="U1076" s="4"/>
    </row>
    <row r="1077" spans="20:21" x14ac:dyDescent="0.6">
      <c r="T1077" s="4"/>
      <c r="U1077" s="4"/>
    </row>
    <row r="1078" spans="20:21" x14ac:dyDescent="0.6">
      <c r="T1078" s="4"/>
      <c r="U1078" s="4"/>
    </row>
    <row r="1079" spans="20:21" x14ac:dyDescent="0.6">
      <c r="T1079" s="4"/>
      <c r="U1079" s="4"/>
    </row>
    <row r="1080" spans="20:21" x14ac:dyDescent="0.6">
      <c r="T1080" s="4"/>
      <c r="U1080" s="4"/>
    </row>
    <row r="1081" spans="20:21" x14ac:dyDescent="0.6">
      <c r="T1081" s="4"/>
      <c r="U1081" s="4"/>
    </row>
    <row r="1082" spans="20:21" x14ac:dyDescent="0.6">
      <c r="T1082" s="4"/>
      <c r="U1082" s="4"/>
    </row>
    <row r="1083" spans="20:21" x14ac:dyDescent="0.6">
      <c r="T1083" s="4"/>
      <c r="U1083" s="4"/>
    </row>
    <row r="1084" spans="20:21" x14ac:dyDescent="0.6">
      <c r="T1084" s="4"/>
      <c r="U1084" s="4"/>
    </row>
    <row r="1085" spans="20:21" x14ac:dyDescent="0.6">
      <c r="T1085" s="4"/>
      <c r="U1085" s="4"/>
    </row>
    <row r="1086" spans="20:21" x14ac:dyDescent="0.6">
      <c r="T1086" s="4"/>
      <c r="U1086" s="4"/>
    </row>
    <row r="1087" spans="20:21" x14ac:dyDescent="0.6">
      <c r="T1087" s="4"/>
      <c r="U1087" s="4"/>
    </row>
    <row r="1088" spans="20:21" x14ac:dyDescent="0.6">
      <c r="T1088" s="4"/>
      <c r="U1088" s="4"/>
    </row>
    <row r="1089" spans="20:21" x14ac:dyDescent="0.6">
      <c r="T1089" s="4"/>
      <c r="U1089" s="4"/>
    </row>
    <row r="1090" spans="20:21" x14ac:dyDescent="0.6">
      <c r="T1090" s="4"/>
      <c r="U1090" s="4"/>
    </row>
    <row r="1091" spans="20:21" x14ac:dyDescent="0.6">
      <c r="T1091" s="4"/>
      <c r="U1091" s="4"/>
    </row>
    <row r="1092" spans="20:21" x14ac:dyDescent="0.6">
      <c r="T1092" s="4"/>
      <c r="U1092" s="4"/>
    </row>
    <row r="1093" spans="20:21" x14ac:dyDescent="0.6">
      <c r="T1093" s="4"/>
      <c r="U1093" s="4"/>
    </row>
    <row r="1094" spans="20:21" x14ac:dyDescent="0.6">
      <c r="T1094" s="4"/>
      <c r="U1094" s="4"/>
    </row>
    <row r="1095" spans="20:21" x14ac:dyDescent="0.6">
      <c r="T1095" s="4"/>
      <c r="U1095" s="4"/>
    </row>
    <row r="1096" spans="20:21" x14ac:dyDescent="0.6">
      <c r="T1096" s="4"/>
      <c r="U1096" s="4"/>
    </row>
    <row r="1097" spans="20:21" x14ac:dyDescent="0.6">
      <c r="T1097" s="4"/>
      <c r="U1097" s="4"/>
    </row>
    <row r="1098" spans="20:21" x14ac:dyDescent="0.6">
      <c r="T1098" s="4"/>
      <c r="U1098" s="4"/>
    </row>
    <row r="1099" spans="20:21" x14ac:dyDescent="0.6">
      <c r="T1099" s="4"/>
      <c r="U1099" s="4"/>
    </row>
    <row r="1100" spans="20:21" x14ac:dyDescent="0.6">
      <c r="T1100" s="4"/>
      <c r="U1100" s="4"/>
    </row>
    <row r="1101" spans="20:21" x14ac:dyDescent="0.6">
      <c r="T1101" s="4"/>
      <c r="U1101" s="4"/>
    </row>
    <row r="1102" spans="20:21" x14ac:dyDescent="0.6">
      <c r="T1102" s="4"/>
      <c r="U1102" s="4"/>
    </row>
    <row r="1103" spans="20:21" x14ac:dyDescent="0.6">
      <c r="T1103" s="4"/>
      <c r="U1103" s="4"/>
    </row>
    <row r="1104" spans="20:21" x14ac:dyDescent="0.6">
      <c r="T1104" s="4"/>
      <c r="U1104" s="4"/>
    </row>
    <row r="1105" spans="20:21" x14ac:dyDescent="0.6">
      <c r="T1105" s="4"/>
      <c r="U1105" s="4"/>
    </row>
    <row r="1106" spans="20:21" x14ac:dyDescent="0.6">
      <c r="T1106" s="4"/>
      <c r="U1106" s="4"/>
    </row>
    <row r="1107" spans="20:21" x14ac:dyDescent="0.6">
      <c r="T1107" s="4"/>
      <c r="U1107" s="4"/>
    </row>
    <row r="1108" spans="20:21" x14ac:dyDescent="0.6">
      <c r="T1108" s="4"/>
      <c r="U1108" s="4"/>
    </row>
    <row r="1109" spans="20:21" x14ac:dyDescent="0.6">
      <c r="T1109" s="4"/>
      <c r="U1109" s="4"/>
    </row>
    <row r="1110" spans="20:21" x14ac:dyDescent="0.6">
      <c r="T1110" s="4"/>
      <c r="U1110" s="4"/>
    </row>
    <row r="1111" spans="20:21" x14ac:dyDescent="0.6">
      <c r="T1111" s="4"/>
      <c r="U1111" s="4"/>
    </row>
    <row r="1112" spans="20:21" x14ac:dyDescent="0.6">
      <c r="T1112" s="4"/>
      <c r="U1112" s="4"/>
    </row>
    <row r="1113" spans="20:21" x14ac:dyDescent="0.6">
      <c r="T1113" s="4"/>
      <c r="U1113" s="4"/>
    </row>
    <row r="1114" spans="20:21" x14ac:dyDescent="0.6">
      <c r="T1114" s="4"/>
      <c r="U1114" s="4"/>
    </row>
    <row r="1115" spans="20:21" x14ac:dyDescent="0.6">
      <c r="T1115" s="4"/>
      <c r="U1115" s="4"/>
    </row>
    <row r="1116" spans="20:21" x14ac:dyDescent="0.6">
      <c r="T1116" s="4"/>
      <c r="U1116" s="4"/>
    </row>
    <row r="1117" spans="20:21" x14ac:dyDescent="0.6">
      <c r="T1117" s="4"/>
      <c r="U1117" s="4"/>
    </row>
    <row r="1118" spans="20:21" x14ac:dyDescent="0.6">
      <c r="T1118" s="4"/>
      <c r="U1118" s="4"/>
    </row>
    <row r="1119" spans="20:21" x14ac:dyDescent="0.6">
      <c r="T1119" s="4"/>
      <c r="U1119" s="4"/>
    </row>
    <row r="1120" spans="20:21" x14ac:dyDescent="0.6">
      <c r="T1120" s="4"/>
      <c r="U1120" s="4"/>
    </row>
    <row r="1121" spans="20:21" x14ac:dyDescent="0.6">
      <c r="T1121" s="4"/>
      <c r="U1121" s="4"/>
    </row>
    <row r="1122" spans="20:21" x14ac:dyDescent="0.6">
      <c r="T1122" s="4"/>
      <c r="U1122" s="4"/>
    </row>
    <row r="1123" spans="20:21" x14ac:dyDescent="0.6">
      <c r="T1123" s="4"/>
      <c r="U1123" s="4"/>
    </row>
    <row r="1124" spans="20:21" x14ac:dyDescent="0.6">
      <c r="T1124" s="4"/>
      <c r="U1124" s="4"/>
    </row>
    <row r="1125" spans="20:21" x14ac:dyDescent="0.6">
      <c r="T1125" s="4"/>
      <c r="U1125" s="4"/>
    </row>
    <row r="1126" spans="20:21" x14ac:dyDescent="0.6">
      <c r="T1126" s="4"/>
      <c r="U1126" s="4"/>
    </row>
    <row r="1127" spans="20:21" x14ac:dyDescent="0.6">
      <c r="T1127" s="4"/>
      <c r="U1127" s="4"/>
    </row>
    <row r="1128" spans="20:21" x14ac:dyDescent="0.6">
      <c r="T1128" s="4"/>
      <c r="U1128" s="4"/>
    </row>
    <row r="1129" spans="20:21" x14ac:dyDescent="0.6">
      <c r="T1129" s="4"/>
      <c r="U1129" s="4"/>
    </row>
    <row r="1130" spans="20:21" x14ac:dyDescent="0.6">
      <c r="T1130" s="4"/>
      <c r="U1130" s="4"/>
    </row>
    <row r="1131" spans="20:21" x14ac:dyDescent="0.6">
      <c r="T1131" s="4"/>
      <c r="U1131" s="4"/>
    </row>
    <row r="1132" spans="20:21" x14ac:dyDescent="0.6">
      <c r="T1132" s="4"/>
      <c r="U1132" s="4"/>
    </row>
    <row r="1133" spans="20:21" x14ac:dyDescent="0.6">
      <c r="T1133" s="4"/>
      <c r="U1133" s="4"/>
    </row>
    <row r="1134" spans="20:21" x14ac:dyDescent="0.6">
      <c r="T1134" s="4"/>
      <c r="U1134" s="4"/>
    </row>
    <row r="1135" spans="20:21" x14ac:dyDescent="0.6">
      <c r="T1135" s="4"/>
      <c r="U1135" s="4"/>
    </row>
    <row r="1136" spans="20:21" x14ac:dyDescent="0.6">
      <c r="T1136" s="4"/>
      <c r="U1136" s="4"/>
    </row>
    <row r="1137" spans="20:21" x14ac:dyDescent="0.6">
      <c r="T1137" s="4"/>
      <c r="U1137" s="4"/>
    </row>
    <row r="1138" spans="20:21" x14ac:dyDescent="0.6">
      <c r="T1138" s="4"/>
      <c r="U1138" s="4"/>
    </row>
    <row r="1139" spans="20:21" x14ac:dyDescent="0.6">
      <c r="T1139" s="4"/>
      <c r="U1139" s="4"/>
    </row>
    <row r="1140" spans="20:21" x14ac:dyDescent="0.6">
      <c r="T1140" s="4"/>
      <c r="U1140" s="4"/>
    </row>
    <row r="1141" spans="20:21" x14ac:dyDescent="0.6">
      <c r="T1141" s="4"/>
      <c r="U1141" s="4"/>
    </row>
    <row r="1142" spans="20:21" x14ac:dyDescent="0.6">
      <c r="T1142" s="4"/>
      <c r="U1142" s="4"/>
    </row>
    <row r="1143" spans="20:21" x14ac:dyDescent="0.6">
      <c r="T1143" s="4"/>
      <c r="U1143" s="4"/>
    </row>
    <row r="1144" spans="20:21" x14ac:dyDescent="0.6">
      <c r="T1144" s="4"/>
      <c r="U1144" s="4"/>
    </row>
    <row r="1145" spans="20:21" x14ac:dyDescent="0.6">
      <c r="T1145" s="4"/>
      <c r="U1145" s="4"/>
    </row>
    <row r="1146" spans="20:21" x14ac:dyDescent="0.6">
      <c r="T1146" s="4"/>
      <c r="U1146" s="4"/>
    </row>
    <row r="1147" spans="20:21" x14ac:dyDescent="0.6">
      <c r="T1147" s="4"/>
      <c r="U1147" s="4"/>
    </row>
    <row r="1148" spans="20:21" x14ac:dyDescent="0.6">
      <c r="T1148" s="4"/>
      <c r="U1148" s="4"/>
    </row>
    <row r="1149" spans="20:21" x14ac:dyDescent="0.6">
      <c r="T1149" s="4"/>
      <c r="U1149" s="4"/>
    </row>
    <row r="1150" spans="20:21" x14ac:dyDescent="0.6">
      <c r="T1150" s="4"/>
      <c r="U1150" s="4"/>
    </row>
    <row r="1151" spans="20:21" x14ac:dyDescent="0.6">
      <c r="T1151" s="4"/>
      <c r="U1151" s="4"/>
    </row>
    <row r="1152" spans="20:21" x14ac:dyDescent="0.6">
      <c r="T1152" s="4"/>
      <c r="U1152" s="4"/>
    </row>
    <row r="1153" spans="20:21" x14ac:dyDescent="0.6">
      <c r="T1153" s="4"/>
      <c r="U1153" s="4"/>
    </row>
  </sheetData>
  <sortState xmlns:xlrd2="http://schemas.microsoft.com/office/spreadsheetml/2017/richdata2" ref="A3:AD915">
    <sortCondition ref="AA2:AA915"/>
  </sortState>
  <mergeCells count="3">
    <mergeCell ref="A1:AB1"/>
    <mergeCell ref="B910:AD910"/>
    <mergeCell ref="B911:AD911"/>
  </mergeCells>
  <phoneticPr fontId="1" type="noConversion"/>
  <conditionalFormatting sqref="Z912:Z1048576 Z1:Z909">
    <cfRule type="cellIs" dxfId="0" priority="1" operator="lessThan">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Submited 20220416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taowang</dc:creator>
  <cp:lastModifiedBy>taowa</cp:lastModifiedBy>
  <cp:lastPrinted>2021-05-06T07:38:01Z</cp:lastPrinted>
  <dcterms:created xsi:type="dcterms:W3CDTF">2021-02-02T06:38:03Z</dcterms:created>
  <dcterms:modified xsi:type="dcterms:W3CDTF">2022-04-30T00:28:27Z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a13d1223f645457a96524a97e4a2afd2</vt:lpwstr>
  </property>
</Properties>
</file>